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CenkrosData\Export\RR\"/>
    </mc:Choice>
  </mc:AlternateContent>
  <bookViews>
    <workbookView xWindow="0" yWindow="0" windowWidth="0" windowHeight="0"/>
  </bookViews>
  <sheets>
    <sheet name="Rekapitulácia stavby" sheetId="1" r:id="rId1"/>
    <sheet name="02 - SO-02  Komunikácie a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'02 - SO-02  Komunikácie a...'!$C$120:$K$152</definedName>
    <definedName name="_xlnm.Print_Area" localSheetId="1">'02 - SO-02  Komunikácie a...'!$C$4:$J$76,'02 - SO-02  Komunikácie a...'!$C$82:$J$102,'02 - SO-02  Komunikácie a...'!$C$108:$J$152</definedName>
    <definedName name="_xlnm.Print_Titles" localSheetId="1">'02 - SO-02  Komunikácie a...'!$120:$120</definedName>
  </definedNames>
  <calcPr/>
</workbook>
</file>

<file path=xl/calcChain.xml><?xml version="1.0" encoding="utf-8"?>
<calcChain xmlns="http://schemas.openxmlformats.org/spreadsheetml/2006/main">
  <c i="2" l="1" r="J37"/>
  <c r="J36"/>
  <c i="1" r="AY95"/>
  <c i="2" r="J35"/>
  <c i="1" r="AX95"/>
  <c i="2" r="BI152"/>
  <c r="BH152"/>
  <c r="BG152"/>
  <c r="BE152"/>
  <c r="T152"/>
  <c r="T151"/>
  <c r="R152"/>
  <c r="R151"/>
  <c r="P152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J117"/>
  <c r="F117"/>
  <c r="F115"/>
  <c r="E113"/>
  <c r="J91"/>
  <c r="F91"/>
  <c r="F89"/>
  <c r="E87"/>
  <c r="J24"/>
  <c r="E24"/>
  <c r="J118"/>
  <c r="J23"/>
  <c r="J18"/>
  <c r="E18"/>
  <c r="F92"/>
  <c r="J17"/>
  <c r="J12"/>
  <c r="J115"/>
  <c r="E7"/>
  <c r="E111"/>
  <c i="1" r="L90"/>
  <c r="AM90"/>
  <c r="AM89"/>
  <c r="L89"/>
  <c r="AM87"/>
  <c r="L87"/>
  <c r="L85"/>
  <c r="L84"/>
  <c i="2" r="BK152"/>
  <c r="BK148"/>
  <c r="J148"/>
  <c r="J147"/>
  <c r="J146"/>
  <c r="J145"/>
  <c r="J142"/>
  <c r="BK141"/>
  <c r="J140"/>
  <c r="J139"/>
  <c r="J138"/>
  <c r="J136"/>
  <c r="BK135"/>
  <c r="J133"/>
  <c r="J132"/>
  <c r="J131"/>
  <c r="J130"/>
  <c r="J129"/>
  <c i="1" r="AS94"/>
  <c i="2" r="BK150"/>
  <c r="J149"/>
  <c r="BK147"/>
  <c r="BK146"/>
  <c r="BK145"/>
  <c r="BK144"/>
  <c r="BK142"/>
  <c r="J141"/>
  <c r="BK140"/>
  <c r="BK139"/>
  <c r="BK138"/>
  <c r="BK136"/>
  <c r="J134"/>
  <c r="BK133"/>
  <c r="BK132"/>
  <c r="BK131"/>
  <c r="BK130"/>
  <c r="BK129"/>
  <c r="J128"/>
  <c r="J127"/>
  <c r="J126"/>
  <c r="BK125"/>
  <c r="J125"/>
  <c r="BK124"/>
  <c r="J152"/>
  <c r="J150"/>
  <c r="BK149"/>
  <c r="J144"/>
  <c r="J135"/>
  <c r="BK134"/>
  <c r="BK128"/>
  <c r="BK127"/>
  <c r="BK126"/>
  <c r="J124"/>
  <c l="1" r="BK123"/>
  <c r="J123"/>
  <c r="J98"/>
  <c r="P143"/>
  <c r="P123"/>
  <c r="BK143"/>
  <c r="J143"/>
  <c r="J100"/>
  <c r="T123"/>
  <c r="T122"/>
  <c r="T121"/>
  <c r="P137"/>
  <c r="T137"/>
  <c r="R143"/>
  <c r="R123"/>
  <c r="BK137"/>
  <c r="J137"/>
  <c r="J99"/>
  <c r="R137"/>
  <c r="T143"/>
  <c r="J89"/>
  <c r="J92"/>
  <c r="F118"/>
  <c r="BF125"/>
  <c r="BF128"/>
  <c r="BF129"/>
  <c r="BF130"/>
  <c r="BF131"/>
  <c r="BF136"/>
  <c r="BF138"/>
  <c r="BF139"/>
  <c r="BF140"/>
  <c r="E85"/>
  <c r="BF124"/>
  <c r="BF126"/>
  <c r="BF127"/>
  <c r="BF132"/>
  <c r="BF134"/>
  <c r="BF142"/>
  <c r="BF147"/>
  <c r="BF148"/>
  <c r="BF150"/>
  <c r="BF152"/>
  <c r="BF133"/>
  <c r="BF135"/>
  <c r="BF141"/>
  <c r="BF144"/>
  <c r="BF145"/>
  <c r="BF146"/>
  <c r="BF149"/>
  <c r="BK151"/>
  <c r="J151"/>
  <c r="J101"/>
  <c r="J33"/>
  <c i="1" r="AV95"/>
  <c i="2" r="F33"/>
  <c i="1" r="AZ95"/>
  <c r="AZ94"/>
  <c r="AV94"/>
  <c r="AK29"/>
  <c i="2" r="F35"/>
  <c i="1" r="BB95"/>
  <c r="BB94"/>
  <c r="W31"/>
  <c i="2" r="F36"/>
  <c i="1" r="BC95"/>
  <c r="BC94"/>
  <c r="AY94"/>
  <c i="2" r="F37"/>
  <c i="1" r="BD95"/>
  <c r="BD94"/>
  <c r="W33"/>
  <c i="2" l="1" r="R122"/>
  <c r="R121"/>
  <c r="P122"/>
  <c r="P121"/>
  <c i="1" r="AU95"/>
  <c i="2" r="BK122"/>
  <c r="BK121"/>
  <c r="J121"/>
  <c i="1" r="AU94"/>
  <c r="W29"/>
  <c r="W32"/>
  <c r="AX94"/>
  <c i="2" r="J34"/>
  <c i="1" r="AW95"/>
  <c r="AT95"/>
  <c i="2" r="J30"/>
  <c i="1" r="AG95"/>
  <c r="AG94"/>
  <c r="AK26"/>
  <c i="2" r="F34"/>
  <c i="1" r="BA95"/>
  <c r="BA94"/>
  <c r="W30"/>
  <c i="2" l="1" r="J39"/>
  <c r="J96"/>
  <c r="J122"/>
  <c r="J97"/>
  <c i="1" r="AN95"/>
  <c r="AW94"/>
  <c r="AK30"/>
  <c r="AK35"/>
  <c l="1"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<sst xmlns="http://schemas.openxmlformats.org/spreadsheetml/2006/main">
  <si>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</si>
  <si>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</si>
  <si>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</si>
  <si>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</si>
  <si>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</si>
  <si>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{a4c5bdc8-a847-4f34-8771-bc5dcad5d494}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</si>
  <si>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</si>
  <si>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</si>
  <si>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</si>
  <si>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</si>
  <si>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</si>
  <si>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</si>
  <si>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</si>
  <si>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03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</si>
  <si>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</si>
  <si>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</si>
  <si>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PREŠOV - NIŽNÁ ŠEBASTOVÁ, PÁNSKA ZÁHRADA</t>
  </si>
  <si>
    <t>JKSO:</t>
  </si>
  <si>
    <t>KS:</t>
  </si>
  <si>
    <t>Miesto:</t>
  </si>
  <si>
    <t>PREŠOV</t>
  </si>
  <si>
    <t>Dátum:</t>
  </si>
  <si>
    <t>7. 4. 2021</t>
  </si>
  <si>
    <t>Objednávateľ:</t>
  </si>
  <si>
    <t>IČO:</t>
  </si>
  <si>
    <t>MESTO PREŠOV</t>
  </si>
  <si>
    <t>IČ DPH:</t>
  </si>
  <si>
    <t>Zhotoviteľ:</t>
  </si>
  <si>
    <t>Vyplň údaj</t>
  </si>
  <si>
    <t>Projektant:</t>
  </si>
  <si>
    <t>ING. ĽUBOMÍR HRABČAK</t>
  </si>
  <si>
    <t>True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</si>
  <si>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</si>
  <si>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</si>
  <si>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</si>
  <si>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</si>
  <si>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</si>
  <si>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</si>
  <si>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</si>
  <si>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</si>
  <si>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</si>
  <si>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</si>
  <si>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</si>
  <si>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</si>
  <si>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</si>
  <si>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</si>
  <si>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</si>
  <si>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</si>
  <si>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</si>
  <si>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</si>
  <si>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</si>
  <si>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</si>
  <si>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</si>
  <si>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</si>
  <si>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</si>
  <si>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</si>
  <si>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</si>
  <si>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</si>
  <si>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</si>
  <si>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</si>
  <si>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</si>
  <si>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</si>
  <si>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</si>
  <si>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</si>
  <si>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</si>
  <si>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</si>
  <si>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</si>
  <si>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</si>
  <si>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</si>
  <si>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</si>
  <si>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</si>
  <si>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</si>
  <si>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</si>
  <si>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</si>
  <si>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</si>
  <si>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</si>
  <si>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</si>
  <si>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</si>
  <si>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</si>
  <si>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</si>
  <si>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02</t>
  </si>
  <si>
    <t xml:space="preserve">SO-02  Komunikácie a spevnené plochy</t>
  </si>
  <si>
    <t>STA</t>
  </si>
  <si>
    <t>1</t>
  </si>
  <si>
    <t>{992bc022-1fbb-4599-aeda-061a9031d361}</t>
  </si>
  <si>
    <t>KRYCÍ LIST ROZPOČTU</t>
  </si>
  <si>
    <t>Objekt:</t>
  </si>
  <si>
    <t xml:space="preserve">02 - SO-02  Komunikácie a spevnené plochy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</si>
  <si>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</si>
  <si>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</si>
  <si>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</si>
  <si>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</si>
  <si>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</si>
  <si>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</si>
  <si>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</si>
  <si>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5 - Komunikácie</t>
  </si>
  <si>
    <t xml:space="preserve">    9 - Ostatné konštrukcie a práce-búranie</t>
  </si>
  <si>
    <t xml:space="preserve">    99 - Presun hmôt HSV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</si>
  <si>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</si>
  <si>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</si>
  <si>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</si>
  <si>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</si>
  <si>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</si>
  <si>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</si>
  <si>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</si>
  <si>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</si>
  <si>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</si>
  <si>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</si>
  <si>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</si>
  <si>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</si>
  <si>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</si>
  <si>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</si>
  <si>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</si>
  <si>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</si>
  <si>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</si>
  <si>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113107113.S</t>
  </si>
  <si>
    <t xml:space="preserve">Odstránenie krytu v ploche do 200 m2 z kameniva ťaženého, hr.vrstvy 200 do 300 mm,  -0,50000t</t>
  </si>
  <si>
    <t>m2</t>
  </si>
  <si>
    <t>4</t>
  </si>
  <si>
    <t>2</t>
  </si>
  <si>
    <t>1578207035</t>
  </si>
  <si>
    <t>113107241.S</t>
  </si>
  <si>
    <t xml:space="preserve">Odstránenie krytu v ploche nad 200 m2 asfaltového, hr. vrstvy do 50 mm,  -0,09800t</t>
  </si>
  <si>
    <t>-1569134629</t>
  </si>
  <si>
    <t>3</t>
  </si>
  <si>
    <t>122101402.S</t>
  </si>
  <si>
    <t>Výkop v zemníku na suchu v horninách 1-2, nad 100 do 1000 m3</t>
  </si>
  <si>
    <t>m3</t>
  </si>
  <si>
    <t>-753481015</t>
  </si>
  <si>
    <t>M</t>
  </si>
  <si>
    <t>103640000101</t>
  </si>
  <si>
    <t>Zemina pre terénne úpravy - ornica</t>
  </si>
  <si>
    <t>t</t>
  </si>
  <si>
    <t>8</t>
  </si>
  <si>
    <t>995557055</t>
  </si>
  <si>
    <t>5</t>
  </si>
  <si>
    <t>122201102.S</t>
  </si>
  <si>
    <t>Odkopávka a prekopávka nezapažená v hornine 3, nad 100 do 1000 m3</t>
  </si>
  <si>
    <t>442348625</t>
  </si>
  <si>
    <t>6</t>
  </si>
  <si>
    <t>122201109.S</t>
  </si>
  <si>
    <t>Odkopávky a prekopávky nezapažené. Príplatok k cenám za lepivosť horniny 3</t>
  </si>
  <si>
    <t>140911422</t>
  </si>
  <si>
    <t>7</t>
  </si>
  <si>
    <t>162501132.S</t>
  </si>
  <si>
    <t>Vodorovné premiestnenie výkopku po nespevnenej ceste z horniny tr.1-4, nad 100 do 1000 m3 na vzdialenosť do 3000 m</t>
  </si>
  <si>
    <t>1662729473</t>
  </si>
  <si>
    <t>162501133.S</t>
  </si>
  <si>
    <t>Vodorovné premiestnenie výkopku po nespevnenej ceste z horniny tr.1-4, nad 100 do 1000 m3, príplatok k cene za každých ďalšich a začatých 1000 m</t>
  </si>
  <si>
    <t>517795863</t>
  </si>
  <si>
    <t>9</t>
  </si>
  <si>
    <t>171101131.S</t>
  </si>
  <si>
    <t xml:space="preserve">Uloženie sypaniny do násypu  nesúdržných a súdržných hornín striedavo ukladaných</t>
  </si>
  <si>
    <t>-696639902</t>
  </si>
  <si>
    <t>10</t>
  </si>
  <si>
    <t>180402112.S</t>
  </si>
  <si>
    <t>Založenie trávnika parkového výsevom na svahu nad 1:5 do 1:2</t>
  </si>
  <si>
    <t>296663218</t>
  </si>
  <si>
    <t>11</t>
  </si>
  <si>
    <t>005720001400.S</t>
  </si>
  <si>
    <t>Osivá tráv - semená parkovej zmesi</t>
  </si>
  <si>
    <t>kg</t>
  </si>
  <si>
    <t>-1677920255</t>
  </si>
  <si>
    <t>12</t>
  </si>
  <si>
    <t>181101101.S</t>
  </si>
  <si>
    <t>Úprava pláne v zárezoch v hornine 1-4 bez zhutnenia, vyrovnanie výškových rozdielov</t>
  </si>
  <si>
    <t>1996674728</t>
  </si>
  <si>
    <t>13</t>
  </si>
  <si>
    <t>181101102.S</t>
  </si>
  <si>
    <t>Úprava pláne v zárezoch v hornine 1-4 so zhutnením</t>
  </si>
  <si>
    <t>-413951979</t>
  </si>
  <si>
    <t>Komunikácie</t>
  </si>
  <si>
    <t>14</t>
  </si>
  <si>
    <t>564210114.S</t>
  </si>
  <si>
    <t>Kryt pre mlátový chodník stabilizér sa zmieša na 100% homogenne zo zmesou kameniva s rozprestretím, vlhčením a zhutnením do hr. 60 mm, plochy nad 1000 m2</t>
  </si>
  <si>
    <t>702595293</t>
  </si>
  <si>
    <t>15</t>
  </si>
  <si>
    <t>564211111.S</t>
  </si>
  <si>
    <t>Podklad alebo podsyp zo štrkopiesku s rozprestretím, vlhčením a zhutnením, po zhutnení hr. 50 mm</t>
  </si>
  <si>
    <t>1570740719</t>
  </si>
  <si>
    <t>16</t>
  </si>
  <si>
    <t>564261111.S</t>
  </si>
  <si>
    <t>Podklad alebo podsyp zo štrkopiesku s rozprestretím, vlhčením a zhutnením, po zhutnení hr. 200 mm</t>
  </si>
  <si>
    <t>1350233649</t>
  </si>
  <si>
    <t>17</t>
  </si>
  <si>
    <t>567114210</t>
  </si>
  <si>
    <t>Podklad z podkladového betónu PB II tr. C 16/20 hr. 50 mm</t>
  </si>
  <si>
    <t>478826742</t>
  </si>
  <si>
    <t>18</t>
  </si>
  <si>
    <t>577134131.S</t>
  </si>
  <si>
    <t>Asfaltový betón vrstva obrusná AC 8 O v pruhu š. do 3 m z modifik. asfaltu tr. II, po zhutnení hr. 40 mm</t>
  </si>
  <si>
    <t>-1377489749</t>
  </si>
  <si>
    <t>Ostatné konštrukcie a práce-búranie</t>
  </si>
  <si>
    <t>19</t>
  </si>
  <si>
    <t>916561112.S</t>
  </si>
  <si>
    <t>Osadenie záhonového alebo parkového obrubníka betón., do lôžka z bet. pros. tr. C 16/20 s bočnou oporou</t>
  </si>
  <si>
    <t>m</t>
  </si>
  <si>
    <t>431088477</t>
  </si>
  <si>
    <t>592170002700</t>
  </si>
  <si>
    <t>Obrubník parkový, lxšxv 500x50x200 mm</t>
  </si>
  <si>
    <t>ks</t>
  </si>
  <si>
    <t>1621581962</t>
  </si>
  <si>
    <t>21</t>
  </si>
  <si>
    <t>917511131.S</t>
  </si>
  <si>
    <t>Osadenie obruby hliníkovej výšky 100 mm</t>
  </si>
  <si>
    <t>283885052</t>
  </si>
  <si>
    <t>22</t>
  </si>
  <si>
    <t>553550500140.S</t>
  </si>
  <si>
    <t>Hliníková obruba, hr. 1,5 mm, výška 100 mm, dĺ. 2 m</t>
  </si>
  <si>
    <t>-653657523</t>
  </si>
  <si>
    <t>23</t>
  </si>
  <si>
    <t>979082213.S</t>
  </si>
  <si>
    <t>Vodorovná doprava sutiny so zložením a hrubým urovnaním na vzdialenosť do 1 km</t>
  </si>
  <si>
    <t>1904449798</t>
  </si>
  <si>
    <t>24</t>
  </si>
  <si>
    <t>979082219.S</t>
  </si>
  <si>
    <t>Príplatok k cene za každý ďalší aj začatý 1 km nad 1 km pre vodorovnú dopravu sutiny</t>
  </si>
  <si>
    <t>-5937841</t>
  </si>
  <si>
    <t>25</t>
  </si>
  <si>
    <t>979089212</t>
  </si>
  <si>
    <t>Poplatok za skladovanie - bitúmenové zmesi, uholný decht, dechtové výrobky (17 03 ), ostatné</t>
  </si>
  <si>
    <t>473355835</t>
  </si>
  <si>
    <t>99</t>
  </si>
  <si>
    <t>Presun hmôt HSV</t>
  </si>
  <si>
    <t>26</t>
  </si>
  <si>
    <t>998222011.S</t>
  </si>
  <si>
    <t>Presun hmôt pre pozemné komunikácie s krytom z kameniva (8222, 8225) akejkoľvek dĺžky objektu</t>
  </si>
  <si>
    <t>-1557689357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</si>
</sst>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="1" customFormat="1" ht="24.96" customHeight="1">
      <c r="B4" s="18"/>
      <c r="C4" s="19"/>
      <c r="D4" s="20" t="s">
        <v>8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9</v>
      </c>
      <c r="BE4" s="22" t="s">
        <v>10</v>
      </c>
      <c r="BS4" s="14" t="s">
        <v>11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25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30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33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34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35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36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37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38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39</v>
      </c>
      <c r="E29" s="44"/>
      <c r="F29" s="29" t="s">
        <v>40</v>
      </c>
      <c r="G29" s="44"/>
      <c r="H29" s="44"/>
      <c r="I29" s="44"/>
      <c r="J29" s="44"/>
      <c r="K29" s="44"/>
      <c r="L29" s="45">
        <v>0.20000000000000001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41</v>
      </c>
      <c r="G30" s="44"/>
      <c r="H30" s="44"/>
      <c r="I30" s="44"/>
      <c r="J30" s="44"/>
      <c r="K30" s="44"/>
      <c r="L30" s="45">
        <v>0.20000000000000001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42</v>
      </c>
      <c r="G31" s="44"/>
      <c r="H31" s="44"/>
      <c r="I31" s="44"/>
      <c r="J31" s="44"/>
      <c r="K31" s="44"/>
      <c r="L31" s="45">
        <v>0.20000000000000001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43</v>
      </c>
      <c r="G32" s="44"/>
      <c r="H32" s="44"/>
      <c r="I32" s="44"/>
      <c r="J32" s="44"/>
      <c r="K32" s="44"/>
      <c r="L32" s="45">
        <v>0.20000000000000001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44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46</v>
      </c>
      <c r="U35" s="51"/>
      <c r="V35" s="51"/>
      <c r="W35" s="51"/>
      <c r="X35" s="53" t="s">
        <v>47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49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50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51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50</v>
      </c>
      <c r="AI60" s="39"/>
      <c r="AJ60" s="39"/>
      <c r="AK60" s="39"/>
      <c r="AL60" s="39"/>
      <c r="AM60" s="61" t="s">
        <v>51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52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53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50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51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50</v>
      </c>
      <c r="AI75" s="39"/>
      <c r="AJ75" s="39"/>
      <c r="AK75" s="39"/>
      <c r="AL75" s="39"/>
      <c r="AM75" s="61" t="s">
        <v>51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54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12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03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15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PREŠOV - NIŽNÁ ŠEBASTOVÁ, PÁNSKA ZÁHRADA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PREŠOV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76" t="str">
        <f>IF(AN8= "","",AN8)</f>
        <v>7. 4. 2021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MESTO PREŠOV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>ING. ĽUBOMÍR HRABČAK</v>
      </c>
      <c r="AN89" s="68"/>
      <c r="AO89" s="68"/>
      <c r="AP89" s="68"/>
      <c r="AQ89" s="37"/>
      <c r="AR89" s="41"/>
      <c r="AS89" s="78" t="s">
        <v>55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56</v>
      </c>
      <c r="D92" s="91"/>
      <c r="E92" s="91"/>
      <c r="F92" s="91"/>
      <c r="G92" s="91"/>
      <c r="H92" s="92"/>
      <c r="I92" s="93" t="s">
        <v>57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58</v>
      </c>
      <c r="AH92" s="91"/>
      <c r="AI92" s="91"/>
      <c r="AJ92" s="91"/>
      <c r="AK92" s="91"/>
      <c r="AL92" s="91"/>
      <c r="AM92" s="91"/>
      <c r="AN92" s="93" t="s">
        <v>59</v>
      </c>
      <c r="AO92" s="91"/>
      <c r="AP92" s="95"/>
      <c r="AQ92" s="96" t="s">
        <v>60</v>
      </c>
      <c r="AR92" s="41"/>
      <c r="AS92" s="97" t="s">
        <v>61</v>
      </c>
      <c r="AT92" s="98" t="s">
        <v>62</v>
      </c>
      <c r="AU92" s="98" t="s">
        <v>63</v>
      </c>
      <c r="AV92" s="98" t="s">
        <v>64</v>
      </c>
      <c r="AW92" s="98" t="s">
        <v>65</v>
      </c>
      <c r="AX92" s="98" t="s">
        <v>66</v>
      </c>
      <c r="AY92" s="98" t="s">
        <v>67</v>
      </c>
      <c r="AZ92" s="98" t="s">
        <v>68</v>
      </c>
      <c r="BA92" s="98" t="s">
        <v>69</v>
      </c>
      <c r="BB92" s="98" t="s">
        <v>70</v>
      </c>
      <c r="BC92" s="98" t="s">
        <v>71</v>
      </c>
      <c r="BD92" s="99" t="s">
        <v>72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73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74</v>
      </c>
      <c r="BT94" s="114" t="s">
        <v>75</v>
      </c>
      <c r="BU94" s="115" t="s">
        <v>76</v>
      </c>
      <c r="BV94" s="114" t="s">
        <v>77</v>
      </c>
      <c r="BW94" s="114" t="s">
        <v>5</v>
      </c>
      <c r="BX94" s="114" t="s">
        <v>78</v>
      </c>
      <c r="CL94" s="114" t="s">
        <v>1</v>
      </c>
    </row>
    <row r="95" s="7" customFormat="1" ht="24.75" customHeight="1">
      <c r="A95" s="116" t="s">
        <v>79</v>
      </c>
      <c r="B95" s="117"/>
      <c r="C95" s="118"/>
      <c r="D95" s="119" t="s">
        <v>80</v>
      </c>
      <c r="E95" s="119"/>
      <c r="F95" s="119"/>
      <c r="G95" s="119"/>
      <c r="H95" s="119"/>
      <c r="I95" s="120"/>
      <c r="J95" s="119" t="s">
        <v>81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'02 - SO-02  Komunikácie a...'!J30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82</v>
      </c>
      <c r="AR95" s="123"/>
      <c r="AS95" s="124">
        <v>0</v>
      </c>
      <c r="AT95" s="125">
        <f>ROUND(SUM(AV95:AW95),2)</f>
        <v>0</v>
      </c>
      <c r="AU95" s="126">
        <f>'02 - SO-02  Komunikácie a...'!P121</f>
        <v>0</v>
      </c>
      <c r="AV95" s="125">
        <f>'02 - SO-02  Komunikácie a...'!J33</f>
        <v>0</v>
      </c>
      <c r="AW95" s="125">
        <f>'02 - SO-02  Komunikácie a...'!J34</f>
        <v>0</v>
      </c>
      <c r="AX95" s="125">
        <f>'02 - SO-02  Komunikácie a...'!J35</f>
        <v>0</v>
      </c>
      <c r="AY95" s="125">
        <f>'02 - SO-02  Komunikácie a...'!J36</f>
        <v>0</v>
      </c>
      <c r="AZ95" s="125">
        <f>'02 - SO-02  Komunikácie a...'!F33</f>
        <v>0</v>
      </c>
      <c r="BA95" s="125">
        <f>'02 - SO-02  Komunikácie a...'!F34</f>
        <v>0</v>
      </c>
      <c r="BB95" s="125">
        <f>'02 - SO-02  Komunikácie a...'!F35</f>
        <v>0</v>
      </c>
      <c r="BC95" s="125">
        <f>'02 - SO-02  Komunikácie a...'!F36</f>
        <v>0</v>
      </c>
      <c r="BD95" s="127">
        <f>'02 - SO-02  Komunikácie a...'!F37</f>
        <v>0</v>
      </c>
      <c r="BE95" s="7"/>
      <c r="BT95" s="128" t="s">
        <v>83</v>
      </c>
      <c r="BV95" s="128" t="s">
        <v>77</v>
      </c>
      <c r="BW95" s="128" t="s">
        <v>84</v>
      </c>
      <c r="BX95" s="128" t="s">
        <v>5</v>
      </c>
      <c r="CL95" s="128" t="s">
        <v>1</v>
      </c>
      <c r="CM95" s="128" t="s">
        <v>75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vlnTKjCelv8HJrDSJe+jkDZaUYwsKk9HQxj0uyZ+eflt0WtpsVGMwA3llr+BjT2PvSES3qQzjGRFRtVHKdzDXg==" hashValue="sbq9GEF39Zm/SYMbnu2hke66TwuFhnd53RjI9SMdv2z+JGRDsSCBpfaw3PvsSo+0lGU9NQGZJ7wGI3iegx0dPw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02 - SO-02  Komunikácie a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84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7"/>
      <c r="AT3" s="14" t="s">
        <v>75</v>
      </c>
    </row>
    <row r="4" s="1" customFormat="1" ht="24.96" customHeight="1">
      <c r="B4" s="17"/>
      <c r="D4" s="131" t="s">
        <v>85</v>
      </c>
      <c r="L4" s="17"/>
      <c r="M4" s="132" t="s">
        <v>9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3" t="s">
        <v>15</v>
      </c>
      <c r="L6" s="17"/>
    </row>
    <row r="7" s="1" customFormat="1" ht="16.5" customHeight="1">
      <c r="B7" s="17"/>
      <c r="E7" s="134" t="str">
        <f>'Rekapitulácia stavby'!K6</f>
        <v>PREŠOV - NIŽNÁ ŠEBASTOVÁ, PÁNSKA ZÁHRADA</v>
      </c>
      <c r="F7" s="133"/>
      <c r="G7" s="133"/>
      <c r="H7" s="133"/>
      <c r="L7" s="17"/>
    </row>
    <row r="8" s="2" customFormat="1" ht="12" customHeight="1">
      <c r="A8" s="35"/>
      <c r="B8" s="41"/>
      <c r="C8" s="35"/>
      <c r="D8" s="133" t="s">
        <v>86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5" t="s">
        <v>87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3" t="s">
        <v>17</v>
      </c>
      <c r="E11" s="35"/>
      <c r="F11" s="136" t="s">
        <v>1</v>
      </c>
      <c r="G11" s="35"/>
      <c r="H11" s="35"/>
      <c r="I11" s="133" t="s">
        <v>18</v>
      </c>
      <c r="J11" s="136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3" t="s">
        <v>19</v>
      </c>
      <c r="E12" s="35"/>
      <c r="F12" s="136" t="s">
        <v>20</v>
      </c>
      <c r="G12" s="35"/>
      <c r="H12" s="35"/>
      <c r="I12" s="133" t="s">
        <v>21</v>
      </c>
      <c r="J12" s="137" t="str">
        <f>'Rekapitulácia stavby'!AN8</f>
        <v>7. 4. 2021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3" t="s">
        <v>23</v>
      </c>
      <c r="E14" s="35"/>
      <c r="F14" s="35"/>
      <c r="G14" s="35"/>
      <c r="H14" s="35"/>
      <c r="I14" s="133" t="s">
        <v>24</v>
      </c>
      <c r="J14" s="136" t="s">
        <v>1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6" t="s">
        <v>25</v>
      </c>
      <c r="F15" s="35"/>
      <c r="G15" s="35"/>
      <c r="H15" s="35"/>
      <c r="I15" s="133" t="s">
        <v>26</v>
      </c>
      <c r="J15" s="136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3" t="s">
        <v>27</v>
      </c>
      <c r="E17" s="35"/>
      <c r="F17" s="35"/>
      <c r="G17" s="35"/>
      <c r="H17" s="35"/>
      <c r="I17" s="133" t="s">
        <v>24</v>
      </c>
      <c r="J17" s="30" t="str">
        <f>'Rekapitulácia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'Rekapitulácia stavby'!E14</f>
        <v>Vyplň údaj</v>
      </c>
      <c r="F18" s="136"/>
      <c r="G18" s="136"/>
      <c r="H18" s="136"/>
      <c r="I18" s="133" t="s">
        <v>26</v>
      </c>
      <c r="J18" s="30" t="str">
        <f>'Rekapitulácia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3" t="s">
        <v>29</v>
      </c>
      <c r="E20" s="35"/>
      <c r="F20" s="35"/>
      <c r="G20" s="35"/>
      <c r="H20" s="35"/>
      <c r="I20" s="133" t="s">
        <v>24</v>
      </c>
      <c r="J20" s="136" t="s">
        <v>1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6" t="s">
        <v>30</v>
      </c>
      <c r="F21" s="35"/>
      <c r="G21" s="35"/>
      <c r="H21" s="35"/>
      <c r="I21" s="133" t="s">
        <v>26</v>
      </c>
      <c r="J21" s="136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3" t="s">
        <v>32</v>
      </c>
      <c r="E23" s="35"/>
      <c r="F23" s="35"/>
      <c r="G23" s="35"/>
      <c r="H23" s="35"/>
      <c r="I23" s="133" t="s">
        <v>24</v>
      </c>
      <c r="J23" s="136" t="str">
        <f>IF('Rekapitulácia stavby'!AN19="","",'Rekapitulácia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6" t="str">
        <f>IF('Rekapitulácia stavby'!E20="","",'Rekapitulácia stavby'!E20)</f>
        <v xml:space="preserve"> </v>
      </c>
      <c r="F24" s="35"/>
      <c r="G24" s="35"/>
      <c r="H24" s="35"/>
      <c r="I24" s="133" t="s">
        <v>26</v>
      </c>
      <c r="J24" s="136" t="str">
        <f>IF('Rekapitulácia stavby'!AN20="","",'Rekapitulácia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3" t="s">
        <v>34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8"/>
      <c r="B27" s="139"/>
      <c r="C27" s="138"/>
      <c r="D27" s="138"/>
      <c r="E27" s="140" t="s">
        <v>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2"/>
      <c r="E29" s="142"/>
      <c r="F29" s="142"/>
      <c r="G29" s="142"/>
      <c r="H29" s="142"/>
      <c r="I29" s="142"/>
      <c r="J29" s="142"/>
      <c r="K29" s="142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3" t="s">
        <v>35</v>
      </c>
      <c r="E30" s="35"/>
      <c r="F30" s="35"/>
      <c r="G30" s="35"/>
      <c r="H30" s="35"/>
      <c r="I30" s="35"/>
      <c r="J30" s="144">
        <f>ROUND(J121,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2"/>
      <c r="E31" s="142"/>
      <c r="F31" s="142"/>
      <c r="G31" s="142"/>
      <c r="H31" s="142"/>
      <c r="I31" s="142"/>
      <c r="J31" s="142"/>
      <c r="K31" s="142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5" t="s">
        <v>37</v>
      </c>
      <c r="G32" s="35"/>
      <c r="H32" s="35"/>
      <c r="I32" s="145" t="s">
        <v>36</v>
      </c>
      <c r="J32" s="145" t="s">
        <v>38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6" t="s">
        <v>39</v>
      </c>
      <c r="E33" s="133" t="s">
        <v>40</v>
      </c>
      <c r="F33" s="147">
        <f>ROUND((SUM(BE121:BE152)),  2)</f>
        <v>0</v>
      </c>
      <c r="G33" s="35"/>
      <c r="H33" s="35"/>
      <c r="I33" s="148">
        <v>0.20000000000000001</v>
      </c>
      <c r="J33" s="147">
        <f>ROUND(((SUM(BE121:BE152))*I33),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3" t="s">
        <v>41</v>
      </c>
      <c r="F34" s="147">
        <f>ROUND((SUM(BF121:BF152)),  2)</f>
        <v>0</v>
      </c>
      <c r="G34" s="35"/>
      <c r="H34" s="35"/>
      <c r="I34" s="148">
        <v>0.20000000000000001</v>
      </c>
      <c r="J34" s="147">
        <f>ROUND(((SUM(BF121:BF152))*I34),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3" t="s">
        <v>42</v>
      </c>
      <c r="F35" s="147">
        <f>ROUND((SUM(BG121:BG152)),  2)</f>
        <v>0</v>
      </c>
      <c r="G35" s="35"/>
      <c r="H35" s="35"/>
      <c r="I35" s="148">
        <v>0.20000000000000001</v>
      </c>
      <c r="J35" s="147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3" t="s">
        <v>43</v>
      </c>
      <c r="F36" s="147">
        <f>ROUND((SUM(BH121:BH152)),  2)</f>
        <v>0</v>
      </c>
      <c r="G36" s="35"/>
      <c r="H36" s="35"/>
      <c r="I36" s="148">
        <v>0.20000000000000001</v>
      </c>
      <c r="J36" s="147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3" t="s">
        <v>44</v>
      </c>
      <c r="F37" s="147">
        <f>ROUND((SUM(BI121:BI152)),  2)</f>
        <v>0</v>
      </c>
      <c r="G37" s="35"/>
      <c r="H37" s="35"/>
      <c r="I37" s="148">
        <v>0</v>
      </c>
      <c r="J37" s="147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9"/>
      <c r="D39" s="150" t="s">
        <v>45</v>
      </c>
      <c r="E39" s="151"/>
      <c r="F39" s="151"/>
      <c r="G39" s="152" t="s">
        <v>46</v>
      </c>
      <c r="H39" s="153" t="s">
        <v>47</v>
      </c>
      <c r="I39" s="151"/>
      <c r="J39" s="154">
        <f>SUM(J30:J37)</f>
        <v>0</v>
      </c>
      <c r="K39" s="15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6" t="s">
        <v>48</v>
      </c>
      <c r="E50" s="157"/>
      <c r="F50" s="157"/>
      <c r="G50" s="156" t="s">
        <v>49</v>
      </c>
      <c r="H50" s="157"/>
      <c r="I50" s="157"/>
      <c r="J50" s="157"/>
      <c r="K50" s="157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8" t="s">
        <v>50</v>
      </c>
      <c r="E61" s="159"/>
      <c r="F61" s="160" t="s">
        <v>51</v>
      </c>
      <c r="G61" s="158" t="s">
        <v>50</v>
      </c>
      <c r="H61" s="159"/>
      <c r="I61" s="159"/>
      <c r="J61" s="161" t="s">
        <v>51</v>
      </c>
      <c r="K61" s="159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6" t="s">
        <v>52</v>
      </c>
      <c r="E65" s="162"/>
      <c r="F65" s="162"/>
      <c r="G65" s="156" t="s">
        <v>53</v>
      </c>
      <c r="H65" s="162"/>
      <c r="I65" s="162"/>
      <c r="J65" s="162"/>
      <c r="K65" s="16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8" t="s">
        <v>50</v>
      </c>
      <c r="E76" s="159"/>
      <c r="F76" s="160" t="s">
        <v>51</v>
      </c>
      <c r="G76" s="158" t="s">
        <v>50</v>
      </c>
      <c r="H76" s="159"/>
      <c r="I76" s="159"/>
      <c r="J76" s="161" t="s">
        <v>51</v>
      </c>
      <c r="K76" s="159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5"/>
      <c r="C81" s="166"/>
      <c r="D81" s="166"/>
      <c r="E81" s="166"/>
      <c r="F81" s="166"/>
      <c r="G81" s="166"/>
      <c r="H81" s="166"/>
      <c r="I81" s="166"/>
      <c r="J81" s="166"/>
      <c r="K81" s="166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67" t="str">
        <f>E7</f>
        <v>PREŠOV - NIŽNÁ ŠEBASTOVÁ, PÁNSKA ZÁHRADA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 xml:space="preserve">02 - SO-02  Komunikácie a spevnené plochy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19</v>
      </c>
      <c r="D89" s="37"/>
      <c r="E89" s="37"/>
      <c r="F89" s="24" t="str">
        <f>F12</f>
        <v>PREŠOV</v>
      </c>
      <c r="G89" s="37"/>
      <c r="H89" s="37"/>
      <c r="I89" s="29" t="s">
        <v>21</v>
      </c>
      <c r="J89" s="76" t="str">
        <f>IF(J12="","",J12)</f>
        <v>7. 4. 2021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25.65" customHeight="1">
      <c r="A91" s="35"/>
      <c r="B91" s="36"/>
      <c r="C91" s="29" t="s">
        <v>23</v>
      </c>
      <c r="D91" s="37"/>
      <c r="E91" s="37"/>
      <c r="F91" s="24" t="str">
        <f>E15</f>
        <v>MESTO PREŠOV</v>
      </c>
      <c r="G91" s="37"/>
      <c r="H91" s="37"/>
      <c r="I91" s="29" t="s">
        <v>29</v>
      </c>
      <c r="J91" s="33" t="str">
        <f>E21</f>
        <v>ING. ĽUBOMÍR HRABČAK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68" t="s">
        <v>89</v>
      </c>
      <c r="D94" s="169"/>
      <c r="E94" s="169"/>
      <c r="F94" s="169"/>
      <c r="G94" s="169"/>
      <c r="H94" s="169"/>
      <c r="I94" s="169"/>
      <c r="J94" s="170" t="s">
        <v>90</v>
      </c>
      <c r="K94" s="169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1" t="s">
        <v>91</v>
      </c>
      <c r="D96" s="37"/>
      <c r="E96" s="37"/>
      <c r="F96" s="37"/>
      <c r="G96" s="37"/>
      <c r="H96" s="37"/>
      <c r="I96" s="37"/>
      <c r="J96" s="107">
        <f>J121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92</v>
      </c>
    </row>
    <row r="97" s="9" customFormat="1" ht="24.96" customHeight="1">
      <c r="A97" s="9"/>
      <c r="B97" s="172"/>
      <c r="C97" s="173"/>
      <c r="D97" s="174" t="s">
        <v>93</v>
      </c>
      <c r="E97" s="175"/>
      <c r="F97" s="175"/>
      <c r="G97" s="175"/>
      <c r="H97" s="175"/>
      <c r="I97" s="175"/>
      <c r="J97" s="176">
        <f>J122</f>
        <v>0</v>
      </c>
      <c r="K97" s="173"/>
      <c r="L97" s="17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8"/>
      <c r="C98" s="179"/>
      <c r="D98" s="180" t="s">
        <v>94</v>
      </c>
      <c r="E98" s="181"/>
      <c r="F98" s="181"/>
      <c r="G98" s="181"/>
      <c r="H98" s="181"/>
      <c r="I98" s="181"/>
      <c r="J98" s="182">
        <f>J123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8"/>
      <c r="C99" s="179"/>
      <c r="D99" s="180" t="s">
        <v>95</v>
      </c>
      <c r="E99" s="181"/>
      <c r="F99" s="181"/>
      <c r="G99" s="181"/>
      <c r="H99" s="181"/>
      <c r="I99" s="181"/>
      <c r="J99" s="182">
        <f>J137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8"/>
      <c r="C100" s="179"/>
      <c r="D100" s="180" t="s">
        <v>96</v>
      </c>
      <c r="E100" s="181"/>
      <c r="F100" s="181"/>
      <c r="G100" s="181"/>
      <c r="H100" s="181"/>
      <c r="I100" s="181"/>
      <c r="J100" s="182">
        <f>J143</f>
        <v>0</v>
      </c>
      <c r="K100" s="179"/>
      <c r="L100" s="18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8"/>
      <c r="C101" s="179"/>
      <c r="D101" s="180" t="s">
        <v>97</v>
      </c>
      <c r="E101" s="181"/>
      <c r="F101" s="181"/>
      <c r="G101" s="181"/>
      <c r="H101" s="181"/>
      <c r="I101" s="181"/>
      <c r="J101" s="182">
        <f>J151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5"/>
      <c r="B102" s="36"/>
      <c r="C102" s="37"/>
      <c r="D102" s="37"/>
      <c r="E102" s="37"/>
      <c r="F102" s="37"/>
      <c r="G102" s="37"/>
      <c r="H102" s="37"/>
      <c r="I102" s="37"/>
      <c r="J102" s="37"/>
      <c r="K102" s="37"/>
      <c r="L102" s="60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="2" customFormat="1" ht="6.96" customHeight="1">
      <c r="A103" s="35"/>
      <c r="B103" s="63"/>
      <c r="C103" s="64"/>
      <c r="D103" s="64"/>
      <c r="E103" s="64"/>
      <c r="F103" s="64"/>
      <c r="G103" s="64"/>
      <c r="H103" s="64"/>
      <c r="I103" s="64"/>
      <c r="J103" s="64"/>
      <c r="K103" s="64"/>
      <c r="L103" s="60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7" s="2" customFormat="1" ht="6.96" customHeight="1">
      <c r="A107" s="35"/>
      <c r="B107" s="65"/>
      <c r="C107" s="66"/>
      <c r="D107" s="66"/>
      <c r="E107" s="66"/>
      <c r="F107" s="66"/>
      <c r="G107" s="66"/>
      <c r="H107" s="66"/>
      <c r="I107" s="66"/>
      <c r="J107" s="66"/>
      <c r="K107" s="66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24.96" customHeight="1">
      <c r="A108" s="35"/>
      <c r="B108" s="36"/>
      <c r="C108" s="20" t="s">
        <v>98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15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167" t="str">
        <f>E7</f>
        <v>PREŠOV - NIŽNÁ ŠEBASTOVÁ, PÁNSKA ZÁHRADA</v>
      </c>
      <c r="F111" s="29"/>
      <c r="G111" s="29"/>
      <c r="H111" s="29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86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6.5" customHeight="1">
      <c r="A113" s="35"/>
      <c r="B113" s="36"/>
      <c r="C113" s="37"/>
      <c r="D113" s="37"/>
      <c r="E113" s="73" t="str">
        <f>E9</f>
        <v xml:space="preserve">02 - SO-02  Komunikácie a spevnené plochy</v>
      </c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19</v>
      </c>
      <c r="D115" s="37"/>
      <c r="E115" s="37"/>
      <c r="F115" s="24" t="str">
        <f>F12</f>
        <v>PREŠOV</v>
      </c>
      <c r="G115" s="37"/>
      <c r="H115" s="37"/>
      <c r="I115" s="29" t="s">
        <v>21</v>
      </c>
      <c r="J115" s="76" t="str">
        <f>IF(J12="","",J12)</f>
        <v>7. 4. 2021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25.65" customHeight="1">
      <c r="A117" s="35"/>
      <c r="B117" s="36"/>
      <c r="C117" s="29" t="s">
        <v>23</v>
      </c>
      <c r="D117" s="37"/>
      <c r="E117" s="37"/>
      <c r="F117" s="24" t="str">
        <f>E15</f>
        <v>MESTO PREŠOV</v>
      </c>
      <c r="G117" s="37"/>
      <c r="H117" s="37"/>
      <c r="I117" s="29" t="s">
        <v>29</v>
      </c>
      <c r="J117" s="33" t="str">
        <f>E21</f>
        <v>ING. ĽUBOMÍR HRABČAK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5.15" customHeight="1">
      <c r="A118" s="35"/>
      <c r="B118" s="36"/>
      <c r="C118" s="29" t="s">
        <v>27</v>
      </c>
      <c r="D118" s="37"/>
      <c r="E118" s="37"/>
      <c r="F118" s="24" t="str">
        <f>IF(E18="","",E18)</f>
        <v>Vyplň údaj</v>
      </c>
      <c r="G118" s="37"/>
      <c r="H118" s="37"/>
      <c r="I118" s="29" t="s">
        <v>32</v>
      </c>
      <c r="J118" s="33" t="str">
        <f>E24</f>
        <v xml:space="preserve"> 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0.32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11" customFormat="1" ht="29.28" customHeight="1">
      <c r="A120" s="184"/>
      <c r="B120" s="185"/>
      <c r="C120" s="186" t="s">
        <v>99</v>
      </c>
      <c r="D120" s="187" t="s">
        <v>60</v>
      </c>
      <c r="E120" s="187" t="s">
        <v>56</v>
      </c>
      <c r="F120" s="187" t="s">
        <v>57</v>
      </c>
      <c r="G120" s="187" t="s">
        <v>100</v>
      </c>
      <c r="H120" s="187" t="s">
        <v>101</v>
      </c>
      <c r="I120" s="187" t="s">
        <v>102</v>
      </c>
      <c r="J120" s="188" t="s">
        <v>90</v>
      </c>
      <c r="K120" s="189" t="s">
        <v>103</v>
      </c>
      <c r="L120" s="190"/>
      <c r="M120" s="97" t="s">
        <v>1</v>
      </c>
      <c r="N120" s="98" t="s">
        <v>39</v>
      </c>
      <c r="O120" s="98" t="s">
        <v>104</v>
      </c>
      <c r="P120" s="98" t="s">
        <v>105</v>
      </c>
      <c r="Q120" s="98" t="s">
        <v>106</v>
      </c>
      <c r="R120" s="98" t="s">
        <v>107</v>
      </c>
      <c r="S120" s="98" t="s">
        <v>108</v>
      </c>
      <c r="T120" s="99" t="s">
        <v>109</v>
      </c>
      <c r="U120" s="184"/>
      <c r="V120" s="184"/>
      <c r="W120" s="184"/>
      <c r="X120" s="184"/>
      <c r="Y120" s="184"/>
      <c r="Z120" s="184"/>
      <c r="AA120" s="184"/>
      <c r="AB120" s="184"/>
      <c r="AC120" s="184"/>
      <c r="AD120" s="184"/>
      <c r="AE120" s="184"/>
    </row>
    <row r="121" s="2" customFormat="1" ht="22.8" customHeight="1">
      <c r="A121" s="35"/>
      <c r="B121" s="36"/>
      <c r="C121" s="104" t="s">
        <v>91</v>
      </c>
      <c r="D121" s="37"/>
      <c r="E121" s="37"/>
      <c r="F121" s="37"/>
      <c r="G121" s="37"/>
      <c r="H121" s="37"/>
      <c r="I121" s="37"/>
      <c r="J121" s="191">
        <f>BK121</f>
        <v>0</v>
      </c>
      <c r="K121" s="37"/>
      <c r="L121" s="41"/>
      <c r="M121" s="100"/>
      <c r="N121" s="192"/>
      <c r="O121" s="101"/>
      <c r="P121" s="193">
        <f>P122</f>
        <v>0</v>
      </c>
      <c r="Q121" s="101"/>
      <c r="R121" s="193">
        <f>R122</f>
        <v>1568.970797</v>
      </c>
      <c r="S121" s="101"/>
      <c r="T121" s="194">
        <f>T122</f>
        <v>1470.9604000000002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74</v>
      </c>
      <c r="AU121" s="14" t="s">
        <v>92</v>
      </c>
      <c r="BK121" s="195">
        <f>BK122</f>
        <v>0</v>
      </c>
    </row>
    <row r="122" s="12" customFormat="1" ht="25.92" customHeight="1">
      <c r="A122" s="12"/>
      <c r="B122" s="196"/>
      <c r="C122" s="197"/>
      <c r="D122" s="198" t="s">
        <v>74</v>
      </c>
      <c r="E122" s="199" t="s">
        <v>110</v>
      </c>
      <c r="F122" s="199" t="s">
        <v>111</v>
      </c>
      <c r="G122" s="197"/>
      <c r="H122" s="197"/>
      <c r="I122" s="200"/>
      <c r="J122" s="201">
        <f>BK122</f>
        <v>0</v>
      </c>
      <c r="K122" s="197"/>
      <c r="L122" s="202"/>
      <c r="M122" s="203"/>
      <c r="N122" s="204"/>
      <c r="O122" s="204"/>
      <c r="P122" s="205">
        <f>P123+P137+P143+P151</f>
        <v>0</v>
      </c>
      <c r="Q122" s="204"/>
      <c r="R122" s="205">
        <f>R123+R137+R143+R151</f>
        <v>1568.970797</v>
      </c>
      <c r="S122" s="204"/>
      <c r="T122" s="206">
        <f>T123+T137+T143+T151</f>
        <v>1470.9604000000002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07" t="s">
        <v>83</v>
      </c>
      <c r="AT122" s="208" t="s">
        <v>74</v>
      </c>
      <c r="AU122" s="208" t="s">
        <v>75</v>
      </c>
      <c r="AY122" s="207" t="s">
        <v>112</v>
      </c>
      <c r="BK122" s="209">
        <f>BK123+BK137+BK143+BK151</f>
        <v>0</v>
      </c>
    </row>
    <row r="123" s="12" customFormat="1" ht="22.8" customHeight="1">
      <c r="A123" s="12"/>
      <c r="B123" s="196"/>
      <c r="C123" s="197"/>
      <c r="D123" s="198" t="s">
        <v>74</v>
      </c>
      <c r="E123" s="210" t="s">
        <v>83</v>
      </c>
      <c r="F123" s="210" t="s">
        <v>113</v>
      </c>
      <c r="G123" s="197"/>
      <c r="H123" s="197"/>
      <c r="I123" s="200"/>
      <c r="J123" s="211">
        <f>BK123</f>
        <v>0</v>
      </c>
      <c r="K123" s="197"/>
      <c r="L123" s="202"/>
      <c r="M123" s="203"/>
      <c r="N123" s="204"/>
      <c r="O123" s="204"/>
      <c r="P123" s="205">
        <f>SUM(P124:P136)</f>
        <v>0</v>
      </c>
      <c r="Q123" s="204"/>
      <c r="R123" s="205">
        <f>SUM(R124:R136)</f>
        <v>135.461873</v>
      </c>
      <c r="S123" s="204"/>
      <c r="T123" s="206">
        <f>SUM(T124:T136)</f>
        <v>1470.9604000000002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07" t="s">
        <v>83</v>
      </c>
      <c r="AT123" s="208" t="s">
        <v>74</v>
      </c>
      <c r="AU123" s="208" t="s">
        <v>83</v>
      </c>
      <c r="AY123" s="207" t="s">
        <v>112</v>
      </c>
      <c r="BK123" s="209">
        <f>SUM(BK124:BK136)</f>
        <v>0</v>
      </c>
    </row>
    <row r="124" s="2" customFormat="1" ht="24.15" customHeight="1">
      <c r="A124" s="35"/>
      <c r="B124" s="36"/>
      <c r="C124" s="212" t="s">
        <v>83</v>
      </c>
      <c r="D124" s="212" t="s">
        <v>114</v>
      </c>
      <c r="E124" s="213" t="s">
        <v>115</v>
      </c>
      <c r="F124" s="214" t="s">
        <v>116</v>
      </c>
      <c r="G124" s="215" t="s">
        <v>117</v>
      </c>
      <c r="H124" s="216">
        <v>2459.8000000000002</v>
      </c>
      <c r="I124" s="217"/>
      <c r="J124" s="218">
        <f>ROUND(I124*H124,2)</f>
        <v>0</v>
      </c>
      <c r="K124" s="219"/>
      <c r="L124" s="41"/>
      <c r="M124" s="220" t="s">
        <v>1</v>
      </c>
      <c r="N124" s="221" t="s">
        <v>41</v>
      </c>
      <c r="O124" s="88"/>
      <c r="P124" s="222">
        <f>O124*H124</f>
        <v>0</v>
      </c>
      <c r="Q124" s="222">
        <v>0</v>
      </c>
      <c r="R124" s="222">
        <f>Q124*H124</f>
        <v>0</v>
      </c>
      <c r="S124" s="222">
        <v>0.5</v>
      </c>
      <c r="T124" s="223">
        <f>S124*H124</f>
        <v>1229.9000000000001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4" t="s">
        <v>118</v>
      </c>
      <c r="AT124" s="224" t="s">
        <v>114</v>
      </c>
      <c r="AU124" s="224" t="s">
        <v>119</v>
      </c>
      <c r="AY124" s="14" t="s">
        <v>112</v>
      </c>
      <c r="BE124" s="225">
        <f>IF(N124="základná",J124,0)</f>
        <v>0</v>
      </c>
      <c r="BF124" s="225">
        <f>IF(N124="znížená",J124,0)</f>
        <v>0</v>
      </c>
      <c r="BG124" s="225">
        <f>IF(N124="zákl. prenesená",J124,0)</f>
        <v>0</v>
      </c>
      <c r="BH124" s="225">
        <f>IF(N124="zníž. prenesená",J124,0)</f>
        <v>0</v>
      </c>
      <c r="BI124" s="225">
        <f>IF(N124="nulová",J124,0)</f>
        <v>0</v>
      </c>
      <c r="BJ124" s="14" t="s">
        <v>119</v>
      </c>
      <c r="BK124" s="225">
        <f>ROUND(I124*H124,2)</f>
        <v>0</v>
      </c>
      <c r="BL124" s="14" t="s">
        <v>118</v>
      </c>
      <c r="BM124" s="224" t="s">
        <v>120</v>
      </c>
    </row>
    <row r="125" s="2" customFormat="1" ht="24.15" customHeight="1">
      <c r="A125" s="35"/>
      <c r="B125" s="36"/>
      <c r="C125" s="212" t="s">
        <v>119</v>
      </c>
      <c r="D125" s="212" t="s">
        <v>114</v>
      </c>
      <c r="E125" s="213" t="s">
        <v>121</v>
      </c>
      <c r="F125" s="214" t="s">
        <v>122</v>
      </c>
      <c r="G125" s="215" t="s">
        <v>117</v>
      </c>
      <c r="H125" s="216">
        <v>2459.8000000000002</v>
      </c>
      <c r="I125" s="217"/>
      <c r="J125" s="218">
        <f>ROUND(I125*H125,2)</f>
        <v>0</v>
      </c>
      <c r="K125" s="219"/>
      <c r="L125" s="41"/>
      <c r="M125" s="220" t="s">
        <v>1</v>
      </c>
      <c r="N125" s="221" t="s">
        <v>41</v>
      </c>
      <c r="O125" s="88"/>
      <c r="P125" s="222">
        <f>O125*H125</f>
        <v>0</v>
      </c>
      <c r="Q125" s="222">
        <v>0</v>
      </c>
      <c r="R125" s="222">
        <f>Q125*H125</f>
        <v>0</v>
      </c>
      <c r="S125" s="222">
        <v>0.098000000000000004</v>
      </c>
      <c r="T125" s="223">
        <f>S125*H125</f>
        <v>241.06040000000002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4" t="s">
        <v>118</v>
      </c>
      <c r="AT125" s="224" t="s">
        <v>114</v>
      </c>
      <c r="AU125" s="224" t="s">
        <v>119</v>
      </c>
      <c r="AY125" s="14" t="s">
        <v>112</v>
      </c>
      <c r="BE125" s="225">
        <f>IF(N125="základná",J125,0)</f>
        <v>0</v>
      </c>
      <c r="BF125" s="225">
        <f>IF(N125="znížená",J125,0)</f>
        <v>0</v>
      </c>
      <c r="BG125" s="225">
        <f>IF(N125="zákl. prenesená",J125,0)</f>
        <v>0</v>
      </c>
      <c r="BH125" s="225">
        <f>IF(N125="zníž. prenesená",J125,0)</f>
        <v>0</v>
      </c>
      <c r="BI125" s="225">
        <f>IF(N125="nulová",J125,0)</f>
        <v>0</v>
      </c>
      <c r="BJ125" s="14" t="s">
        <v>119</v>
      </c>
      <c r="BK125" s="225">
        <f>ROUND(I125*H125,2)</f>
        <v>0</v>
      </c>
      <c r="BL125" s="14" t="s">
        <v>118</v>
      </c>
      <c r="BM125" s="224" t="s">
        <v>123</v>
      </c>
    </row>
    <row r="126" s="2" customFormat="1" ht="24.15" customHeight="1">
      <c r="A126" s="35"/>
      <c r="B126" s="36"/>
      <c r="C126" s="212" t="s">
        <v>124</v>
      </c>
      <c r="D126" s="212" t="s">
        <v>114</v>
      </c>
      <c r="E126" s="213" t="s">
        <v>125</v>
      </c>
      <c r="F126" s="214" t="s">
        <v>126</v>
      </c>
      <c r="G126" s="215" t="s">
        <v>127</v>
      </c>
      <c r="H126" s="216">
        <v>112.856</v>
      </c>
      <c r="I126" s="217"/>
      <c r="J126" s="218">
        <f>ROUND(I126*H126,2)</f>
        <v>0</v>
      </c>
      <c r="K126" s="219"/>
      <c r="L126" s="41"/>
      <c r="M126" s="220" t="s">
        <v>1</v>
      </c>
      <c r="N126" s="221" t="s">
        <v>41</v>
      </c>
      <c r="O126" s="88"/>
      <c r="P126" s="222">
        <f>O126*H126</f>
        <v>0</v>
      </c>
      <c r="Q126" s="222">
        <v>0</v>
      </c>
      <c r="R126" s="222">
        <f>Q126*H126</f>
        <v>0</v>
      </c>
      <c r="S126" s="222">
        <v>0</v>
      </c>
      <c r="T126" s="22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4" t="s">
        <v>118</v>
      </c>
      <c r="AT126" s="224" t="s">
        <v>114</v>
      </c>
      <c r="AU126" s="224" t="s">
        <v>119</v>
      </c>
      <c r="AY126" s="14" t="s">
        <v>112</v>
      </c>
      <c r="BE126" s="225">
        <f>IF(N126="základná",J126,0)</f>
        <v>0</v>
      </c>
      <c r="BF126" s="225">
        <f>IF(N126="znížená",J126,0)</f>
        <v>0</v>
      </c>
      <c r="BG126" s="225">
        <f>IF(N126="zákl. prenesená",J126,0)</f>
        <v>0</v>
      </c>
      <c r="BH126" s="225">
        <f>IF(N126="zníž. prenesená",J126,0)</f>
        <v>0</v>
      </c>
      <c r="BI126" s="225">
        <f>IF(N126="nulová",J126,0)</f>
        <v>0</v>
      </c>
      <c r="BJ126" s="14" t="s">
        <v>119</v>
      </c>
      <c r="BK126" s="225">
        <f>ROUND(I126*H126,2)</f>
        <v>0</v>
      </c>
      <c r="BL126" s="14" t="s">
        <v>118</v>
      </c>
      <c r="BM126" s="224" t="s">
        <v>128</v>
      </c>
    </row>
    <row r="127" s="2" customFormat="1" ht="14.4" customHeight="1">
      <c r="A127" s="35"/>
      <c r="B127" s="36"/>
      <c r="C127" s="226" t="s">
        <v>118</v>
      </c>
      <c r="D127" s="226" t="s">
        <v>129</v>
      </c>
      <c r="E127" s="227" t="s">
        <v>130</v>
      </c>
      <c r="F127" s="228" t="s">
        <v>131</v>
      </c>
      <c r="G127" s="229" t="s">
        <v>132</v>
      </c>
      <c r="H127" s="230">
        <v>135.42699999999999</v>
      </c>
      <c r="I127" s="231"/>
      <c r="J127" s="232">
        <f>ROUND(I127*H127,2)</f>
        <v>0</v>
      </c>
      <c r="K127" s="233"/>
      <c r="L127" s="234"/>
      <c r="M127" s="235" t="s">
        <v>1</v>
      </c>
      <c r="N127" s="236" t="s">
        <v>41</v>
      </c>
      <c r="O127" s="88"/>
      <c r="P127" s="222">
        <f>O127*H127</f>
        <v>0</v>
      </c>
      <c r="Q127" s="222">
        <v>1</v>
      </c>
      <c r="R127" s="222">
        <f>Q127*H127</f>
        <v>135.42699999999999</v>
      </c>
      <c r="S127" s="222">
        <v>0</v>
      </c>
      <c r="T127" s="22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4" t="s">
        <v>133</v>
      </c>
      <c r="AT127" s="224" t="s">
        <v>129</v>
      </c>
      <c r="AU127" s="224" t="s">
        <v>119</v>
      </c>
      <c r="AY127" s="14" t="s">
        <v>112</v>
      </c>
      <c r="BE127" s="225">
        <f>IF(N127="základná",J127,0)</f>
        <v>0</v>
      </c>
      <c r="BF127" s="225">
        <f>IF(N127="znížená",J127,0)</f>
        <v>0</v>
      </c>
      <c r="BG127" s="225">
        <f>IF(N127="zákl. prenesená",J127,0)</f>
        <v>0</v>
      </c>
      <c r="BH127" s="225">
        <f>IF(N127="zníž. prenesená",J127,0)</f>
        <v>0</v>
      </c>
      <c r="BI127" s="225">
        <f>IF(N127="nulová",J127,0)</f>
        <v>0</v>
      </c>
      <c r="BJ127" s="14" t="s">
        <v>119</v>
      </c>
      <c r="BK127" s="225">
        <f>ROUND(I127*H127,2)</f>
        <v>0</v>
      </c>
      <c r="BL127" s="14" t="s">
        <v>118</v>
      </c>
      <c r="BM127" s="224" t="s">
        <v>134</v>
      </c>
    </row>
    <row r="128" s="2" customFormat="1" ht="24.15" customHeight="1">
      <c r="A128" s="35"/>
      <c r="B128" s="36"/>
      <c r="C128" s="212" t="s">
        <v>135</v>
      </c>
      <c r="D128" s="212" t="s">
        <v>114</v>
      </c>
      <c r="E128" s="213" t="s">
        <v>136</v>
      </c>
      <c r="F128" s="214" t="s">
        <v>137</v>
      </c>
      <c r="G128" s="215" t="s">
        <v>127</v>
      </c>
      <c r="H128" s="216">
        <v>254.69999999999999</v>
      </c>
      <c r="I128" s="217"/>
      <c r="J128" s="218">
        <f>ROUND(I128*H128,2)</f>
        <v>0</v>
      </c>
      <c r="K128" s="219"/>
      <c r="L128" s="41"/>
      <c r="M128" s="220" t="s">
        <v>1</v>
      </c>
      <c r="N128" s="221" t="s">
        <v>41</v>
      </c>
      <c r="O128" s="88"/>
      <c r="P128" s="222">
        <f>O128*H128</f>
        <v>0</v>
      </c>
      <c r="Q128" s="222">
        <v>0</v>
      </c>
      <c r="R128" s="222">
        <f>Q128*H128</f>
        <v>0</v>
      </c>
      <c r="S128" s="222">
        <v>0</v>
      </c>
      <c r="T128" s="22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4" t="s">
        <v>118</v>
      </c>
      <c r="AT128" s="224" t="s">
        <v>114</v>
      </c>
      <c r="AU128" s="224" t="s">
        <v>119</v>
      </c>
      <c r="AY128" s="14" t="s">
        <v>112</v>
      </c>
      <c r="BE128" s="225">
        <f>IF(N128="základná",J128,0)</f>
        <v>0</v>
      </c>
      <c r="BF128" s="225">
        <f>IF(N128="znížená",J128,0)</f>
        <v>0</v>
      </c>
      <c r="BG128" s="225">
        <f>IF(N128="zákl. prenesená",J128,0)</f>
        <v>0</v>
      </c>
      <c r="BH128" s="225">
        <f>IF(N128="zníž. prenesená",J128,0)</f>
        <v>0</v>
      </c>
      <c r="BI128" s="225">
        <f>IF(N128="nulová",J128,0)</f>
        <v>0</v>
      </c>
      <c r="BJ128" s="14" t="s">
        <v>119</v>
      </c>
      <c r="BK128" s="225">
        <f>ROUND(I128*H128,2)</f>
        <v>0</v>
      </c>
      <c r="BL128" s="14" t="s">
        <v>118</v>
      </c>
      <c r="BM128" s="224" t="s">
        <v>138</v>
      </c>
    </row>
    <row r="129" s="2" customFormat="1" ht="24.15" customHeight="1">
      <c r="A129" s="35"/>
      <c r="B129" s="36"/>
      <c r="C129" s="212" t="s">
        <v>139</v>
      </c>
      <c r="D129" s="212" t="s">
        <v>114</v>
      </c>
      <c r="E129" s="213" t="s">
        <v>140</v>
      </c>
      <c r="F129" s="214" t="s">
        <v>141</v>
      </c>
      <c r="G129" s="215" t="s">
        <v>127</v>
      </c>
      <c r="H129" s="216">
        <v>76.409999999999997</v>
      </c>
      <c r="I129" s="217"/>
      <c r="J129" s="218">
        <f>ROUND(I129*H129,2)</f>
        <v>0</v>
      </c>
      <c r="K129" s="219"/>
      <c r="L129" s="41"/>
      <c r="M129" s="220" t="s">
        <v>1</v>
      </c>
      <c r="N129" s="221" t="s">
        <v>41</v>
      </c>
      <c r="O129" s="88"/>
      <c r="P129" s="222">
        <f>O129*H129</f>
        <v>0</v>
      </c>
      <c r="Q129" s="222">
        <v>0</v>
      </c>
      <c r="R129" s="222">
        <f>Q129*H129</f>
        <v>0</v>
      </c>
      <c r="S129" s="222">
        <v>0</v>
      </c>
      <c r="T129" s="22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4" t="s">
        <v>118</v>
      </c>
      <c r="AT129" s="224" t="s">
        <v>114</v>
      </c>
      <c r="AU129" s="224" t="s">
        <v>119</v>
      </c>
      <c r="AY129" s="14" t="s">
        <v>112</v>
      </c>
      <c r="BE129" s="225">
        <f>IF(N129="základná",J129,0)</f>
        <v>0</v>
      </c>
      <c r="BF129" s="225">
        <f>IF(N129="znížená",J129,0)</f>
        <v>0</v>
      </c>
      <c r="BG129" s="225">
        <f>IF(N129="zákl. prenesená",J129,0)</f>
        <v>0</v>
      </c>
      <c r="BH129" s="225">
        <f>IF(N129="zníž. prenesená",J129,0)</f>
        <v>0</v>
      </c>
      <c r="BI129" s="225">
        <f>IF(N129="nulová",J129,0)</f>
        <v>0</v>
      </c>
      <c r="BJ129" s="14" t="s">
        <v>119</v>
      </c>
      <c r="BK129" s="225">
        <f>ROUND(I129*H129,2)</f>
        <v>0</v>
      </c>
      <c r="BL129" s="14" t="s">
        <v>118</v>
      </c>
      <c r="BM129" s="224" t="s">
        <v>142</v>
      </c>
    </row>
    <row r="130" s="2" customFormat="1" ht="37.8" customHeight="1">
      <c r="A130" s="35"/>
      <c r="B130" s="36"/>
      <c r="C130" s="212" t="s">
        <v>143</v>
      </c>
      <c r="D130" s="212" t="s">
        <v>114</v>
      </c>
      <c r="E130" s="213" t="s">
        <v>144</v>
      </c>
      <c r="F130" s="214" t="s">
        <v>145</v>
      </c>
      <c r="G130" s="215" t="s">
        <v>127</v>
      </c>
      <c r="H130" s="216">
        <v>112.856</v>
      </c>
      <c r="I130" s="217"/>
      <c r="J130" s="218">
        <f>ROUND(I130*H130,2)</f>
        <v>0</v>
      </c>
      <c r="K130" s="219"/>
      <c r="L130" s="41"/>
      <c r="M130" s="220" t="s">
        <v>1</v>
      </c>
      <c r="N130" s="221" t="s">
        <v>41</v>
      </c>
      <c r="O130" s="88"/>
      <c r="P130" s="222">
        <f>O130*H130</f>
        <v>0</v>
      </c>
      <c r="Q130" s="222">
        <v>0</v>
      </c>
      <c r="R130" s="222">
        <f>Q130*H130</f>
        <v>0</v>
      </c>
      <c r="S130" s="222">
        <v>0</v>
      </c>
      <c r="T130" s="22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4" t="s">
        <v>118</v>
      </c>
      <c r="AT130" s="224" t="s">
        <v>114</v>
      </c>
      <c r="AU130" s="224" t="s">
        <v>119</v>
      </c>
      <c r="AY130" s="14" t="s">
        <v>112</v>
      </c>
      <c r="BE130" s="225">
        <f>IF(N130="základná",J130,0)</f>
        <v>0</v>
      </c>
      <c r="BF130" s="225">
        <f>IF(N130="znížená",J130,0)</f>
        <v>0</v>
      </c>
      <c r="BG130" s="225">
        <f>IF(N130="zákl. prenesená",J130,0)</f>
        <v>0</v>
      </c>
      <c r="BH130" s="225">
        <f>IF(N130="zníž. prenesená",J130,0)</f>
        <v>0</v>
      </c>
      <c r="BI130" s="225">
        <f>IF(N130="nulová",J130,0)</f>
        <v>0</v>
      </c>
      <c r="BJ130" s="14" t="s">
        <v>119</v>
      </c>
      <c r="BK130" s="225">
        <f>ROUND(I130*H130,2)</f>
        <v>0</v>
      </c>
      <c r="BL130" s="14" t="s">
        <v>118</v>
      </c>
      <c r="BM130" s="224" t="s">
        <v>146</v>
      </c>
    </row>
    <row r="131" s="2" customFormat="1" ht="37.8" customHeight="1">
      <c r="A131" s="35"/>
      <c r="B131" s="36"/>
      <c r="C131" s="212" t="s">
        <v>133</v>
      </c>
      <c r="D131" s="212" t="s">
        <v>114</v>
      </c>
      <c r="E131" s="213" t="s">
        <v>147</v>
      </c>
      <c r="F131" s="214" t="s">
        <v>148</v>
      </c>
      <c r="G131" s="215" t="s">
        <v>127</v>
      </c>
      <c r="H131" s="216">
        <v>225.71199999999999</v>
      </c>
      <c r="I131" s="217"/>
      <c r="J131" s="218">
        <f>ROUND(I131*H131,2)</f>
        <v>0</v>
      </c>
      <c r="K131" s="219"/>
      <c r="L131" s="41"/>
      <c r="M131" s="220" t="s">
        <v>1</v>
      </c>
      <c r="N131" s="221" t="s">
        <v>41</v>
      </c>
      <c r="O131" s="88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4" t="s">
        <v>118</v>
      </c>
      <c r="AT131" s="224" t="s">
        <v>114</v>
      </c>
      <c r="AU131" s="224" t="s">
        <v>119</v>
      </c>
      <c r="AY131" s="14" t="s">
        <v>112</v>
      </c>
      <c r="BE131" s="225">
        <f>IF(N131="základná",J131,0)</f>
        <v>0</v>
      </c>
      <c r="BF131" s="225">
        <f>IF(N131="znížená",J131,0)</f>
        <v>0</v>
      </c>
      <c r="BG131" s="225">
        <f>IF(N131="zákl. prenesená",J131,0)</f>
        <v>0</v>
      </c>
      <c r="BH131" s="225">
        <f>IF(N131="zníž. prenesená",J131,0)</f>
        <v>0</v>
      </c>
      <c r="BI131" s="225">
        <f>IF(N131="nulová",J131,0)</f>
        <v>0</v>
      </c>
      <c r="BJ131" s="14" t="s">
        <v>119</v>
      </c>
      <c r="BK131" s="225">
        <f>ROUND(I131*H131,2)</f>
        <v>0</v>
      </c>
      <c r="BL131" s="14" t="s">
        <v>118</v>
      </c>
      <c r="BM131" s="224" t="s">
        <v>149</v>
      </c>
    </row>
    <row r="132" s="2" customFormat="1" ht="24.15" customHeight="1">
      <c r="A132" s="35"/>
      <c r="B132" s="36"/>
      <c r="C132" s="212" t="s">
        <v>150</v>
      </c>
      <c r="D132" s="212" t="s">
        <v>114</v>
      </c>
      <c r="E132" s="213" t="s">
        <v>151</v>
      </c>
      <c r="F132" s="214" t="s">
        <v>152</v>
      </c>
      <c r="G132" s="215" t="s">
        <v>127</v>
      </c>
      <c r="H132" s="216">
        <v>327.28199999999998</v>
      </c>
      <c r="I132" s="217"/>
      <c r="J132" s="218">
        <f>ROUND(I132*H132,2)</f>
        <v>0</v>
      </c>
      <c r="K132" s="219"/>
      <c r="L132" s="41"/>
      <c r="M132" s="220" t="s">
        <v>1</v>
      </c>
      <c r="N132" s="221" t="s">
        <v>41</v>
      </c>
      <c r="O132" s="88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4" t="s">
        <v>118</v>
      </c>
      <c r="AT132" s="224" t="s">
        <v>114</v>
      </c>
      <c r="AU132" s="224" t="s">
        <v>119</v>
      </c>
      <c r="AY132" s="14" t="s">
        <v>112</v>
      </c>
      <c r="BE132" s="225">
        <f>IF(N132="základná",J132,0)</f>
        <v>0</v>
      </c>
      <c r="BF132" s="225">
        <f>IF(N132="znížená",J132,0)</f>
        <v>0</v>
      </c>
      <c r="BG132" s="225">
        <f>IF(N132="zákl. prenesená",J132,0)</f>
        <v>0</v>
      </c>
      <c r="BH132" s="225">
        <f>IF(N132="zníž. prenesená",J132,0)</f>
        <v>0</v>
      </c>
      <c r="BI132" s="225">
        <f>IF(N132="nulová",J132,0)</f>
        <v>0</v>
      </c>
      <c r="BJ132" s="14" t="s">
        <v>119</v>
      </c>
      <c r="BK132" s="225">
        <f>ROUND(I132*H132,2)</f>
        <v>0</v>
      </c>
      <c r="BL132" s="14" t="s">
        <v>118</v>
      </c>
      <c r="BM132" s="224" t="s">
        <v>153</v>
      </c>
    </row>
    <row r="133" s="2" customFormat="1" ht="24.15" customHeight="1">
      <c r="A133" s="35"/>
      <c r="B133" s="36"/>
      <c r="C133" s="212" t="s">
        <v>154</v>
      </c>
      <c r="D133" s="212" t="s">
        <v>114</v>
      </c>
      <c r="E133" s="213" t="s">
        <v>155</v>
      </c>
      <c r="F133" s="214" t="s">
        <v>156</v>
      </c>
      <c r="G133" s="215" t="s">
        <v>117</v>
      </c>
      <c r="H133" s="216">
        <v>1128.56</v>
      </c>
      <c r="I133" s="217"/>
      <c r="J133" s="218">
        <f>ROUND(I133*H133,2)</f>
        <v>0</v>
      </c>
      <c r="K133" s="219"/>
      <c r="L133" s="41"/>
      <c r="M133" s="220" t="s">
        <v>1</v>
      </c>
      <c r="N133" s="221" t="s">
        <v>41</v>
      </c>
      <c r="O133" s="88"/>
      <c r="P133" s="222">
        <f>O133*H133</f>
        <v>0</v>
      </c>
      <c r="Q133" s="222">
        <v>0</v>
      </c>
      <c r="R133" s="222">
        <f>Q133*H133</f>
        <v>0</v>
      </c>
      <c r="S133" s="222">
        <v>0</v>
      </c>
      <c r="T133" s="22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4" t="s">
        <v>118</v>
      </c>
      <c r="AT133" s="224" t="s">
        <v>114</v>
      </c>
      <c r="AU133" s="224" t="s">
        <v>119</v>
      </c>
      <c r="AY133" s="14" t="s">
        <v>112</v>
      </c>
      <c r="BE133" s="225">
        <f>IF(N133="základná",J133,0)</f>
        <v>0</v>
      </c>
      <c r="BF133" s="225">
        <f>IF(N133="znížená",J133,0)</f>
        <v>0</v>
      </c>
      <c r="BG133" s="225">
        <f>IF(N133="zákl. prenesená",J133,0)</f>
        <v>0</v>
      </c>
      <c r="BH133" s="225">
        <f>IF(N133="zníž. prenesená",J133,0)</f>
        <v>0</v>
      </c>
      <c r="BI133" s="225">
        <f>IF(N133="nulová",J133,0)</f>
        <v>0</v>
      </c>
      <c r="BJ133" s="14" t="s">
        <v>119</v>
      </c>
      <c r="BK133" s="225">
        <f>ROUND(I133*H133,2)</f>
        <v>0</v>
      </c>
      <c r="BL133" s="14" t="s">
        <v>118</v>
      </c>
      <c r="BM133" s="224" t="s">
        <v>157</v>
      </c>
    </row>
    <row r="134" s="2" customFormat="1" ht="14.4" customHeight="1">
      <c r="A134" s="35"/>
      <c r="B134" s="36"/>
      <c r="C134" s="226" t="s">
        <v>158</v>
      </c>
      <c r="D134" s="226" t="s">
        <v>129</v>
      </c>
      <c r="E134" s="227" t="s">
        <v>159</v>
      </c>
      <c r="F134" s="228" t="s">
        <v>160</v>
      </c>
      <c r="G134" s="229" t="s">
        <v>161</v>
      </c>
      <c r="H134" s="230">
        <v>34.872999999999998</v>
      </c>
      <c r="I134" s="231"/>
      <c r="J134" s="232">
        <f>ROUND(I134*H134,2)</f>
        <v>0</v>
      </c>
      <c r="K134" s="233"/>
      <c r="L134" s="234"/>
      <c r="M134" s="235" t="s">
        <v>1</v>
      </c>
      <c r="N134" s="236" t="s">
        <v>41</v>
      </c>
      <c r="O134" s="88"/>
      <c r="P134" s="222">
        <f>O134*H134</f>
        <v>0</v>
      </c>
      <c r="Q134" s="222">
        <v>0.001</v>
      </c>
      <c r="R134" s="222">
        <f>Q134*H134</f>
        <v>0.034873000000000001</v>
      </c>
      <c r="S134" s="222">
        <v>0</v>
      </c>
      <c r="T134" s="22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4" t="s">
        <v>133</v>
      </c>
      <c r="AT134" s="224" t="s">
        <v>129</v>
      </c>
      <c r="AU134" s="224" t="s">
        <v>119</v>
      </c>
      <c r="AY134" s="14" t="s">
        <v>112</v>
      </c>
      <c r="BE134" s="225">
        <f>IF(N134="základná",J134,0)</f>
        <v>0</v>
      </c>
      <c r="BF134" s="225">
        <f>IF(N134="znížená",J134,0)</f>
        <v>0</v>
      </c>
      <c r="BG134" s="225">
        <f>IF(N134="zákl. prenesená",J134,0)</f>
        <v>0</v>
      </c>
      <c r="BH134" s="225">
        <f>IF(N134="zníž. prenesená",J134,0)</f>
        <v>0</v>
      </c>
      <c r="BI134" s="225">
        <f>IF(N134="nulová",J134,0)</f>
        <v>0</v>
      </c>
      <c r="BJ134" s="14" t="s">
        <v>119</v>
      </c>
      <c r="BK134" s="225">
        <f>ROUND(I134*H134,2)</f>
        <v>0</v>
      </c>
      <c r="BL134" s="14" t="s">
        <v>118</v>
      </c>
      <c r="BM134" s="224" t="s">
        <v>162</v>
      </c>
    </row>
    <row r="135" s="2" customFormat="1" ht="24.15" customHeight="1">
      <c r="A135" s="35"/>
      <c r="B135" s="36"/>
      <c r="C135" s="212" t="s">
        <v>163</v>
      </c>
      <c r="D135" s="212" t="s">
        <v>114</v>
      </c>
      <c r="E135" s="213" t="s">
        <v>164</v>
      </c>
      <c r="F135" s="214" t="s">
        <v>165</v>
      </c>
      <c r="G135" s="215" t="s">
        <v>117</v>
      </c>
      <c r="H135" s="216">
        <v>3300</v>
      </c>
      <c r="I135" s="217"/>
      <c r="J135" s="218">
        <f>ROUND(I135*H135,2)</f>
        <v>0</v>
      </c>
      <c r="K135" s="219"/>
      <c r="L135" s="41"/>
      <c r="M135" s="220" t="s">
        <v>1</v>
      </c>
      <c r="N135" s="221" t="s">
        <v>41</v>
      </c>
      <c r="O135" s="88"/>
      <c r="P135" s="222">
        <f>O135*H135</f>
        <v>0</v>
      </c>
      <c r="Q135" s="222">
        <v>0</v>
      </c>
      <c r="R135" s="222">
        <f>Q135*H135</f>
        <v>0</v>
      </c>
      <c r="S135" s="222">
        <v>0</v>
      </c>
      <c r="T135" s="22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4" t="s">
        <v>118</v>
      </c>
      <c r="AT135" s="224" t="s">
        <v>114</v>
      </c>
      <c r="AU135" s="224" t="s">
        <v>119</v>
      </c>
      <c r="AY135" s="14" t="s">
        <v>112</v>
      </c>
      <c r="BE135" s="225">
        <f>IF(N135="základná",J135,0)</f>
        <v>0</v>
      </c>
      <c r="BF135" s="225">
        <f>IF(N135="znížená",J135,0)</f>
        <v>0</v>
      </c>
      <c r="BG135" s="225">
        <f>IF(N135="zákl. prenesená",J135,0)</f>
        <v>0</v>
      </c>
      <c r="BH135" s="225">
        <f>IF(N135="zníž. prenesená",J135,0)</f>
        <v>0</v>
      </c>
      <c r="BI135" s="225">
        <f>IF(N135="nulová",J135,0)</f>
        <v>0</v>
      </c>
      <c r="BJ135" s="14" t="s">
        <v>119</v>
      </c>
      <c r="BK135" s="225">
        <f>ROUND(I135*H135,2)</f>
        <v>0</v>
      </c>
      <c r="BL135" s="14" t="s">
        <v>118</v>
      </c>
      <c r="BM135" s="224" t="s">
        <v>166</v>
      </c>
    </row>
    <row r="136" s="2" customFormat="1" ht="14.4" customHeight="1">
      <c r="A136" s="35"/>
      <c r="B136" s="36"/>
      <c r="C136" s="212" t="s">
        <v>167</v>
      </c>
      <c r="D136" s="212" t="s">
        <v>114</v>
      </c>
      <c r="E136" s="213" t="s">
        <v>168</v>
      </c>
      <c r="F136" s="214" t="s">
        <v>169</v>
      </c>
      <c r="G136" s="215" t="s">
        <v>117</v>
      </c>
      <c r="H136" s="216">
        <v>2468.6199999999999</v>
      </c>
      <c r="I136" s="217"/>
      <c r="J136" s="218">
        <f>ROUND(I136*H136,2)</f>
        <v>0</v>
      </c>
      <c r="K136" s="219"/>
      <c r="L136" s="41"/>
      <c r="M136" s="220" t="s">
        <v>1</v>
      </c>
      <c r="N136" s="221" t="s">
        <v>41</v>
      </c>
      <c r="O136" s="88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4" t="s">
        <v>118</v>
      </c>
      <c r="AT136" s="224" t="s">
        <v>114</v>
      </c>
      <c r="AU136" s="224" t="s">
        <v>119</v>
      </c>
      <c r="AY136" s="14" t="s">
        <v>112</v>
      </c>
      <c r="BE136" s="225">
        <f>IF(N136="základná",J136,0)</f>
        <v>0</v>
      </c>
      <c r="BF136" s="225">
        <f>IF(N136="znížená",J136,0)</f>
        <v>0</v>
      </c>
      <c r="BG136" s="225">
        <f>IF(N136="zákl. prenesená",J136,0)</f>
        <v>0</v>
      </c>
      <c r="BH136" s="225">
        <f>IF(N136="zníž. prenesená",J136,0)</f>
        <v>0</v>
      </c>
      <c r="BI136" s="225">
        <f>IF(N136="nulová",J136,0)</f>
        <v>0</v>
      </c>
      <c r="BJ136" s="14" t="s">
        <v>119</v>
      </c>
      <c r="BK136" s="225">
        <f>ROUND(I136*H136,2)</f>
        <v>0</v>
      </c>
      <c r="BL136" s="14" t="s">
        <v>118</v>
      </c>
      <c r="BM136" s="224" t="s">
        <v>170</v>
      </c>
    </row>
    <row r="137" s="12" customFormat="1" ht="22.8" customHeight="1">
      <c r="A137" s="12"/>
      <c r="B137" s="196"/>
      <c r="C137" s="197"/>
      <c r="D137" s="198" t="s">
        <v>74</v>
      </c>
      <c r="E137" s="210" t="s">
        <v>135</v>
      </c>
      <c r="F137" s="210" t="s">
        <v>171</v>
      </c>
      <c r="G137" s="197"/>
      <c r="H137" s="197"/>
      <c r="I137" s="200"/>
      <c r="J137" s="211">
        <f>BK137</f>
        <v>0</v>
      </c>
      <c r="K137" s="197"/>
      <c r="L137" s="202"/>
      <c r="M137" s="203"/>
      <c r="N137" s="204"/>
      <c r="O137" s="204"/>
      <c r="P137" s="205">
        <f>SUM(P138:P142)</f>
        <v>0</v>
      </c>
      <c r="Q137" s="204"/>
      <c r="R137" s="205">
        <f>SUM(R138:R142)</f>
        <v>1432.1799120000001</v>
      </c>
      <c r="S137" s="204"/>
      <c r="T137" s="206">
        <f>SUM(T138:T142)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07" t="s">
        <v>83</v>
      </c>
      <c r="AT137" s="208" t="s">
        <v>74</v>
      </c>
      <c r="AU137" s="208" t="s">
        <v>83</v>
      </c>
      <c r="AY137" s="207" t="s">
        <v>112</v>
      </c>
      <c r="BK137" s="209">
        <f>SUM(BK138:BK142)</f>
        <v>0</v>
      </c>
    </row>
    <row r="138" s="2" customFormat="1" ht="49.05" customHeight="1">
      <c r="A138" s="35"/>
      <c r="B138" s="36"/>
      <c r="C138" s="212" t="s">
        <v>172</v>
      </c>
      <c r="D138" s="212" t="s">
        <v>114</v>
      </c>
      <c r="E138" s="213" t="s">
        <v>173</v>
      </c>
      <c r="F138" s="214" t="s">
        <v>174</v>
      </c>
      <c r="G138" s="215" t="s">
        <v>117</v>
      </c>
      <c r="H138" s="216">
        <v>2234.8000000000002</v>
      </c>
      <c r="I138" s="217"/>
      <c r="J138" s="218">
        <f>ROUND(I138*H138,2)</f>
        <v>0</v>
      </c>
      <c r="K138" s="219"/>
      <c r="L138" s="41"/>
      <c r="M138" s="220" t="s">
        <v>1</v>
      </c>
      <c r="N138" s="221" t="s">
        <v>41</v>
      </c>
      <c r="O138" s="88"/>
      <c r="P138" s="222">
        <f>O138*H138</f>
        <v>0</v>
      </c>
      <c r="Q138" s="222">
        <v>0.112</v>
      </c>
      <c r="R138" s="222">
        <f>Q138*H138</f>
        <v>250.29760000000002</v>
      </c>
      <c r="S138" s="222">
        <v>0</v>
      </c>
      <c r="T138" s="22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4" t="s">
        <v>118</v>
      </c>
      <c r="AT138" s="224" t="s">
        <v>114</v>
      </c>
      <c r="AU138" s="224" t="s">
        <v>119</v>
      </c>
      <c r="AY138" s="14" t="s">
        <v>112</v>
      </c>
      <c r="BE138" s="225">
        <f>IF(N138="základná",J138,0)</f>
        <v>0</v>
      </c>
      <c r="BF138" s="225">
        <f>IF(N138="znížená",J138,0)</f>
        <v>0</v>
      </c>
      <c r="BG138" s="225">
        <f>IF(N138="zákl. prenesená",J138,0)</f>
        <v>0</v>
      </c>
      <c r="BH138" s="225">
        <f>IF(N138="zníž. prenesená",J138,0)</f>
        <v>0</v>
      </c>
      <c r="BI138" s="225">
        <f>IF(N138="nulová",J138,0)</f>
        <v>0</v>
      </c>
      <c r="BJ138" s="14" t="s">
        <v>119</v>
      </c>
      <c r="BK138" s="225">
        <f>ROUND(I138*H138,2)</f>
        <v>0</v>
      </c>
      <c r="BL138" s="14" t="s">
        <v>118</v>
      </c>
      <c r="BM138" s="224" t="s">
        <v>175</v>
      </c>
    </row>
    <row r="139" s="2" customFormat="1" ht="24.15" customHeight="1">
      <c r="A139" s="35"/>
      <c r="B139" s="36"/>
      <c r="C139" s="212" t="s">
        <v>176</v>
      </c>
      <c r="D139" s="212" t="s">
        <v>114</v>
      </c>
      <c r="E139" s="213" t="s">
        <v>177</v>
      </c>
      <c r="F139" s="214" t="s">
        <v>178</v>
      </c>
      <c r="G139" s="215" t="s">
        <v>117</v>
      </c>
      <c r="H139" s="216">
        <v>2234.8000000000002</v>
      </c>
      <c r="I139" s="217"/>
      <c r="J139" s="218">
        <f>ROUND(I139*H139,2)</f>
        <v>0</v>
      </c>
      <c r="K139" s="219"/>
      <c r="L139" s="41"/>
      <c r="M139" s="220" t="s">
        <v>1</v>
      </c>
      <c r="N139" s="221" t="s">
        <v>41</v>
      </c>
      <c r="O139" s="88"/>
      <c r="P139" s="222">
        <f>O139*H139</f>
        <v>0</v>
      </c>
      <c r="Q139" s="222">
        <v>0.1012</v>
      </c>
      <c r="R139" s="222">
        <f>Q139*H139</f>
        <v>226.16176000000002</v>
      </c>
      <c r="S139" s="222">
        <v>0</v>
      </c>
      <c r="T139" s="22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4" t="s">
        <v>118</v>
      </c>
      <c r="AT139" s="224" t="s">
        <v>114</v>
      </c>
      <c r="AU139" s="224" t="s">
        <v>119</v>
      </c>
      <c r="AY139" s="14" t="s">
        <v>112</v>
      </c>
      <c r="BE139" s="225">
        <f>IF(N139="základná",J139,0)</f>
        <v>0</v>
      </c>
      <c r="BF139" s="225">
        <f>IF(N139="znížená",J139,0)</f>
        <v>0</v>
      </c>
      <c r="BG139" s="225">
        <f>IF(N139="zákl. prenesená",J139,0)</f>
        <v>0</v>
      </c>
      <c r="BH139" s="225">
        <f>IF(N139="zníž. prenesená",J139,0)</f>
        <v>0</v>
      </c>
      <c r="BI139" s="225">
        <f>IF(N139="nulová",J139,0)</f>
        <v>0</v>
      </c>
      <c r="BJ139" s="14" t="s">
        <v>119</v>
      </c>
      <c r="BK139" s="225">
        <f>ROUND(I139*H139,2)</f>
        <v>0</v>
      </c>
      <c r="BL139" s="14" t="s">
        <v>118</v>
      </c>
      <c r="BM139" s="224" t="s">
        <v>179</v>
      </c>
    </row>
    <row r="140" s="2" customFormat="1" ht="24.15" customHeight="1">
      <c r="A140" s="35"/>
      <c r="B140" s="36"/>
      <c r="C140" s="212" t="s">
        <v>180</v>
      </c>
      <c r="D140" s="212" t="s">
        <v>114</v>
      </c>
      <c r="E140" s="213" t="s">
        <v>181</v>
      </c>
      <c r="F140" s="214" t="s">
        <v>182</v>
      </c>
      <c r="G140" s="215" t="s">
        <v>117</v>
      </c>
      <c r="H140" s="216">
        <v>2355.9400000000001</v>
      </c>
      <c r="I140" s="217"/>
      <c r="J140" s="218">
        <f>ROUND(I140*H140,2)</f>
        <v>0</v>
      </c>
      <c r="K140" s="219"/>
      <c r="L140" s="41"/>
      <c r="M140" s="220" t="s">
        <v>1</v>
      </c>
      <c r="N140" s="221" t="s">
        <v>41</v>
      </c>
      <c r="O140" s="88"/>
      <c r="P140" s="222">
        <f>O140*H140</f>
        <v>0</v>
      </c>
      <c r="Q140" s="222">
        <v>0.40479999999999999</v>
      </c>
      <c r="R140" s="222">
        <f>Q140*H140</f>
        <v>953.68451200000004</v>
      </c>
      <c r="S140" s="222">
        <v>0</v>
      </c>
      <c r="T140" s="22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4" t="s">
        <v>118</v>
      </c>
      <c r="AT140" s="224" t="s">
        <v>114</v>
      </c>
      <c r="AU140" s="224" t="s">
        <v>119</v>
      </c>
      <c r="AY140" s="14" t="s">
        <v>112</v>
      </c>
      <c r="BE140" s="225">
        <f>IF(N140="základná",J140,0)</f>
        <v>0</v>
      </c>
      <c r="BF140" s="225">
        <f>IF(N140="znížená",J140,0)</f>
        <v>0</v>
      </c>
      <c r="BG140" s="225">
        <f>IF(N140="zákl. prenesená",J140,0)</f>
        <v>0</v>
      </c>
      <c r="BH140" s="225">
        <f>IF(N140="zníž. prenesená",J140,0)</f>
        <v>0</v>
      </c>
      <c r="BI140" s="225">
        <f>IF(N140="nulová",J140,0)</f>
        <v>0</v>
      </c>
      <c r="BJ140" s="14" t="s">
        <v>119</v>
      </c>
      <c r="BK140" s="225">
        <f>ROUND(I140*H140,2)</f>
        <v>0</v>
      </c>
      <c r="BL140" s="14" t="s">
        <v>118</v>
      </c>
      <c r="BM140" s="224" t="s">
        <v>183</v>
      </c>
    </row>
    <row r="141" s="2" customFormat="1" ht="24.15" customHeight="1">
      <c r="A141" s="35"/>
      <c r="B141" s="36"/>
      <c r="C141" s="212" t="s">
        <v>184</v>
      </c>
      <c r="D141" s="212" t="s">
        <v>114</v>
      </c>
      <c r="E141" s="213" t="s">
        <v>185</v>
      </c>
      <c r="F141" s="214" t="s">
        <v>186</v>
      </c>
      <c r="G141" s="215" t="s">
        <v>117</v>
      </c>
      <c r="H141" s="216">
        <v>9.4000000000000004</v>
      </c>
      <c r="I141" s="217"/>
      <c r="J141" s="218">
        <f>ROUND(I141*H141,2)</f>
        <v>0</v>
      </c>
      <c r="K141" s="219"/>
      <c r="L141" s="41"/>
      <c r="M141" s="220" t="s">
        <v>1</v>
      </c>
      <c r="N141" s="221" t="s">
        <v>41</v>
      </c>
      <c r="O141" s="88"/>
      <c r="P141" s="222">
        <f>O141*H141</f>
        <v>0</v>
      </c>
      <c r="Q141" s="222">
        <v>0.11287</v>
      </c>
      <c r="R141" s="222">
        <f>Q141*H141</f>
        <v>1.060978</v>
      </c>
      <c r="S141" s="222">
        <v>0</v>
      </c>
      <c r="T141" s="22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4" t="s">
        <v>118</v>
      </c>
      <c r="AT141" s="224" t="s">
        <v>114</v>
      </c>
      <c r="AU141" s="224" t="s">
        <v>119</v>
      </c>
      <c r="AY141" s="14" t="s">
        <v>112</v>
      </c>
      <c r="BE141" s="225">
        <f>IF(N141="základná",J141,0)</f>
        <v>0</v>
      </c>
      <c r="BF141" s="225">
        <f>IF(N141="znížená",J141,0)</f>
        <v>0</v>
      </c>
      <c r="BG141" s="225">
        <f>IF(N141="zákl. prenesená",J141,0)</f>
        <v>0</v>
      </c>
      <c r="BH141" s="225">
        <f>IF(N141="zníž. prenesená",J141,0)</f>
        <v>0</v>
      </c>
      <c r="BI141" s="225">
        <f>IF(N141="nulová",J141,0)</f>
        <v>0</v>
      </c>
      <c r="BJ141" s="14" t="s">
        <v>119</v>
      </c>
      <c r="BK141" s="225">
        <f>ROUND(I141*H141,2)</f>
        <v>0</v>
      </c>
      <c r="BL141" s="14" t="s">
        <v>118</v>
      </c>
      <c r="BM141" s="224" t="s">
        <v>187</v>
      </c>
    </row>
    <row r="142" s="2" customFormat="1" ht="24.15" customHeight="1">
      <c r="A142" s="35"/>
      <c r="B142" s="36"/>
      <c r="C142" s="212" t="s">
        <v>188</v>
      </c>
      <c r="D142" s="212" t="s">
        <v>114</v>
      </c>
      <c r="E142" s="213" t="s">
        <v>189</v>
      </c>
      <c r="F142" s="214" t="s">
        <v>190</v>
      </c>
      <c r="G142" s="215" t="s">
        <v>117</v>
      </c>
      <c r="H142" s="216">
        <v>9.4000000000000004</v>
      </c>
      <c r="I142" s="217"/>
      <c r="J142" s="218">
        <f>ROUND(I142*H142,2)</f>
        <v>0</v>
      </c>
      <c r="K142" s="219"/>
      <c r="L142" s="41"/>
      <c r="M142" s="220" t="s">
        <v>1</v>
      </c>
      <c r="N142" s="221" t="s">
        <v>41</v>
      </c>
      <c r="O142" s="88"/>
      <c r="P142" s="222">
        <f>O142*H142</f>
        <v>0</v>
      </c>
      <c r="Q142" s="222">
        <v>0.10373</v>
      </c>
      <c r="R142" s="222">
        <f>Q142*H142</f>
        <v>0.9750620000000001</v>
      </c>
      <c r="S142" s="222">
        <v>0</v>
      </c>
      <c r="T142" s="22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4" t="s">
        <v>118</v>
      </c>
      <c r="AT142" s="224" t="s">
        <v>114</v>
      </c>
      <c r="AU142" s="224" t="s">
        <v>119</v>
      </c>
      <c r="AY142" s="14" t="s">
        <v>112</v>
      </c>
      <c r="BE142" s="225">
        <f>IF(N142="základná",J142,0)</f>
        <v>0</v>
      </c>
      <c r="BF142" s="225">
        <f>IF(N142="znížená",J142,0)</f>
        <v>0</v>
      </c>
      <c r="BG142" s="225">
        <f>IF(N142="zákl. prenesená",J142,0)</f>
        <v>0</v>
      </c>
      <c r="BH142" s="225">
        <f>IF(N142="zníž. prenesená",J142,0)</f>
        <v>0</v>
      </c>
      <c r="BI142" s="225">
        <f>IF(N142="nulová",J142,0)</f>
        <v>0</v>
      </c>
      <c r="BJ142" s="14" t="s">
        <v>119</v>
      </c>
      <c r="BK142" s="225">
        <f>ROUND(I142*H142,2)</f>
        <v>0</v>
      </c>
      <c r="BL142" s="14" t="s">
        <v>118</v>
      </c>
      <c r="BM142" s="224" t="s">
        <v>191</v>
      </c>
    </row>
    <row r="143" s="12" customFormat="1" ht="22.8" customHeight="1">
      <c r="A143" s="12"/>
      <c r="B143" s="196"/>
      <c r="C143" s="197"/>
      <c r="D143" s="198" t="s">
        <v>74</v>
      </c>
      <c r="E143" s="210" t="s">
        <v>150</v>
      </c>
      <c r="F143" s="210" t="s">
        <v>192</v>
      </c>
      <c r="G143" s="197"/>
      <c r="H143" s="197"/>
      <c r="I143" s="200"/>
      <c r="J143" s="211">
        <f>BK143</f>
        <v>0</v>
      </c>
      <c r="K143" s="197"/>
      <c r="L143" s="202"/>
      <c r="M143" s="203"/>
      <c r="N143" s="204"/>
      <c r="O143" s="204"/>
      <c r="P143" s="205">
        <f>SUM(P144:P150)</f>
        <v>0</v>
      </c>
      <c r="Q143" s="204"/>
      <c r="R143" s="205">
        <f>SUM(R144:R150)</f>
        <v>1.3290120000000001</v>
      </c>
      <c r="S143" s="204"/>
      <c r="T143" s="206">
        <f>SUM(T144:T150)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07" t="s">
        <v>83</v>
      </c>
      <c r="AT143" s="208" t="s">
        <v>74</v>
      </c>
      <c r="AU143" s="208" t="s">
        <v>83</v>
      </c>
      <c r="AY143" s="207" t="s">
        <v>112</v>
      </c>
      <c r="BK143" s="209">
        <f>SUM(BK144:BK150)</f>
        <v>0</v>
      </c>
    </row>
    <row r="144" s="2" customFormat="1" ht="37.8" customHeight="1">
      <c r="A144" s="35"/>
      <c r="B144" s="36"/>
      <c r="C144" s="212" t="s">
        <v>193</v>
      </c>
      <c r="D144" s="212" t="s">
        <v>114</v>
      </c>
      <c r="E144" s="213" t="s">
        <v>194</v>
      </c>
      <c r="F144" s="214" t="s">
        <v>195</v>
      </c>
      <c r="G144" s="215" t="s">
        <v>196</v>
      </c>
      <c r="H144" s="216">
        <v>7.4000000000000004</v>
      </c>
      <c r="I144" s="217"/>
      <c r="J144" s="218">
        <f>ROUND(I144*H144,2)</f>
        <v>0</v>
      </c>
      <c r="K144" s="219"/>
      <c r="L144" s="41"/>
      <c r="M144" s="220" t="s">
        <v>1</v>
      </c>
      <c r="N144" s="221" t="s">
        <v>41</v>
      </c>
      <c r="O144" s="88"/>
      <c r="P144" s="222">
        <f>O144*H144</f>
        <v>0</v>
      </c>
      <c r="Q144" s="222">
        <v>0.098530000000000006</v>
      </c>
      <c r="R144" s="222">
        <f>Q144*H144</f>
        <v>0.72912200000000005</v>
      </c>
      <c r="S144" s="222">
        <v>0</v>
      </c>
      <c r="T144" s="22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4" t="s">
        <v>118</v>
      </c>
      <c r="AT144" s="224" t="s">
        <v>114</v>
      </c>
      <c r="AU144" s="224" t="s">
        <v>119</v>
      </c>
      <c r="AY144" s="14" t="s">
        <v>112</v>
      </c>
      <c r="BE144" s="225">
        <f>IF(N144="základná",J144,0)</f>
        <v>0</v>
      </c>
      <c r="BF144" s="225">
        <f>IF(N144="znížená",J144,0)</f>
        <v>0</v>
      </c>
      <c r="BG144" s="225">
        <f>IF(N144="zákl. prenesená",J144,0)</f>
        <v>0</v>
      </c>
      <c r="BH144" s="225">
        <f>IF(N144="zníž. prenesená",J144,0)</f>
        <v>0</v>
      </c>
      <c r="BI144" s="225">
        <f>IF(N144="nulová",J144,0)</f>
        <v>0</v>
      </c>
      <c r="BJ144" s="14" t="s">
        <v>119</v>
      </c>
      <c r="BK144" s="225">
        <f>ROUND(I144*H144,2)</f>
        <v>0</v>
      </c>
      <c r="BL144" s="14" t="s">
        <v>118</v>
      </c>
      <c r="BM144" s="224" t="s">
        <v>197</v>
      </c>
    </row>
    <row r="145" s="2" customFormat="1" ht="14.4" customHeight="1">
      <c r="A145" s="35"/>
      <c r="B145" s="36"/>
      <c r="C145" s="226" t="s">
        <v>7</v>
      </c>
      <c r="D145" s="226" t="s">
        <v>129</v>
      </c>
      <c r="E145" s="227" t="s">
        <v>198</v>
      </c>
      <c r="F145" s="228" t="s">
        <v>199</v>
      </c>
      <c r="G145" s="229" t="s">
        <v>200</v>
      </c>
      <c r="H145" s="230">
        <v>14.948</v>
      </c>
      <c r="I145" s="231"/>
      <c r="J145" s="232">
        <f>ROUND(I145*H145,2)</f>
        <v>0</v>
      </c>
      <c r="K145" s="233"/>
      <c r="L145" s="234"/>
      <c r="M145" s="235" t="s">
        <v>1</v>
      </c>
      <c r="N145" s="236" t="s">
        <v>41</v>
      </c>
      <c r="O145" s="88"/>
      <c r="P145" s="222">
        <f>O145*H145</f>
        <v>0</v>
      </c>
      <c r="Q145" s="222">
        <v>0.01125</v>
      </c>
      <c r="R145" s="222">
        <f>Q145*H145</f>
        <v>0.16816500000000001</v>
      </c>
      <c r="S145" s="222">
        <v>0</v>
      </c>
      <c r="T145" s="223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4" t="s">
        <v>133</v>
      </c>
      <c r="AT145" s="224" t="s">
        <v>129</v>
      </c>
      <c r="AU145" s="224" t="s">
        <v>119</v>
      </c>
      <c r="AY145" s="14" t="s">
        <v>112</v>
      </c>
      <c r="BE145" s="225">
        <f>IF(N145="základná",J145,0)</f>
        <v>0</v>
      </c>
      <c r="BF145" s="225">
        <f>IF(N145="znížená",J145,0)</f>
        <v>0</v>
      </c>
      <c r="BG145" s="225">
        <f>IF(N145="zákl. prenesená",J145,0)</f>
        <v>0</v>
      </c>
      <c r="BH145" s="225">
        <f>IF(N145="zníž. prenesená",J145,0)</f>
        <v>0</v>
      </c>
      <c r="BI145" s="225">
        <f>IF(N145="nulová",J145,0)</f>
        <v>0</v>
      </c>
      <c r="BJ145" s="14" t="s">
        <v>119</v>
      </c>
      <c r="BK145" s="225">
        <f>ROUND(I145*H145,2)</f>
        <v>0</v>
      </c>
      <c r="BL145" s="14" t="s">
        <v>118</v>
      </c>
      <c r="BM145" s="224" t="s">
        <v>201</v>
      </c>
    </row>
    <row r="146" s="2" customFormat="1" ht="14.4" customHeight="1">
      <c r="A146" s="35"/>
      <c r="B146" s="36"/>
      <c r="C146" s="212" t="s">
        <v>202</v>
      </c>
      <c r="D146" s="212" t="s">
        <v>114</v>
      </c>
      <c r="E146" s="213" t="s">
        <v>203</v>
      </c>
      <c r="F146" s="214" t="s">
        <v>204</v>
      </c>
      <c r="G146" s="215" t="s">
        <v>196</v>
      </c>
      <c r="H146" s="216">
        <v>1233.5</v>
      </c>
      <c r="I146" s="217"/>
      <c r="J146" s="218">
        <f>ROUND(I146*H146,2)</f>
        <v>0</v>
      </c>
      <c r="K146" s="219"/>
      <c r="L146" s="41"/>
      <c r="M146" s="220" t="s">
        <v>1</v>
      </c>
      <c r="N146" s="221" t="s">
        <v>41</v>
      </c>
      <c r="O146" s="88"/>
      <c r="P146" s="222">
        <f>O146*H146</f>
        <v>0</v>
      </c>
      <c r="Q146" s="222">
        <v>0</v>
      </c>
      <c r="R146" s="222">
        <f>Q146*H146</f>
        <v>0</v>
      </c>
      <c r="S146" s="222">
        <v>0</v>
      </c>
      <c r="T146" s="22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4" t="s">
        <v>118</v>
      </c>
      <c r="AT146" s="224" t="s">
        <v>114</v>
      </c>
      <c r="AU146" s="224" t="s">
        <v>119</v>
      </c>
      <c r="AY146" s="14" t="s">
        <v>112</v>
      </c>
      <c r="BE146" s="225">
        <f>IF(N146="základná",J146,0)</f>
        <v>0</v>
      </c>
      <c r="BF146" s="225">
        <f>IF(N146="znížená",J146,0)</f>
        <v>0</v>
      </c>
      <c r="BG146" s="225">
        <f>IF(N146="zákl. prenesená",J146,0)</f>
        <v>0</v>
      </c>
      <c r="BH146" s="225">
        <f>IF(N146="zníž. prenesená",J146,0)</f>
        <v>0</v>
      </c>
      <c r="BI146" s="225">
        <f>IF(N146="nulová",J146,0)</f>
        <v>0</v>
      </c>
      <c r="BJ146" s="14" t="s">
        <v>119</v>
      </c>
      <c r="BK146" s="225">
        <f>ROUND(I146*H146,2)</f>
        <v>0</v>
      </c>
      <c r="BL146" s="14" t="s">
        <v>118</v>
      </c>
      <c r="BM146" s="224" t="s">
        <v>205</v>
      </c>
    </row>
    <row r="147" s="2" customFormat="1" ht="14.4" customHeight="1">
      <c r="A147" s="35"/>
      <c r="B147" s="36"/>
      <c r="C147" s="226" t="s">
        <v>206</v>
      </c>
      <c r="D147" s="226" t="s">
        <v>129</v>
      </c>
      <c r="E147" s="227" t="s">
        <v>207</v>
      </c>
      <c r="F147" s="228" t="s">
        <v>208</v>
      </c>
      <c r="G147" s="229" t="s">
        <v>196</v>
      </c>
      <c r="H147" s="230">
        <v>1233.5</v>
      </c>
      <c r="I147" s="231"/>
      <c r="J147" s="232">
        <f>ROUND(I147*H147,2)</f>
        <v>0</v>
      </c>
      <c r="K147" s="233"/>
      <c r="L147" s="234"/>
      <c r="M147" s="235" t="s">
        <v>1</v>
      </c>
      <c r="N147" s="236" t="s">
        <v>41</v>
      </c>
      <c r="O147" s="88"/>
      <c r="P147" s="222">
        <f>O147*H147</f>
        <v>0</v>
      </c>
      <c r="Q147" s="222">
        <v>0.00035</v>
      </c>
      <c r="R147" s="222">
        <f>Q147*H147</f>
        <v>0.43172499999999997</v>
      </c>
      <c r="S147" s="222">
        <v>0</v>
      </c>
      <c r="T147" s="22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4" t="s">
        <v>133</v>
      </c>
      <c r="AT147" s="224" t="s">
        <v>129</v>
      </c>
      <c r="AU147" s="224" t="s">
        <v>119</v>
      </c>
      <c r="AY147" s="14" t="s">
        <v>112</v>
      </c>
      <c r="BE147" s="225">
        <f>IF(N147="základná",J147,0)</f>
        <v>0</v>
      </c>
      <c r="BF147" s="225">
        <f>IF(N147="znížená",J147,0)</f>
        <v>0</v>
      </c>
      <c r="BG147" s="225">
        <f>IF(N147="zákl. prenesená",J147,0)</f>
        <v>0</v>
      </c>
      <c r="BH147" s="225">
        <f>IF(N147="zníž. prenesená",J147,0)</f>
        <v>0</v>
      </c>
      <c r="BI147" s="225">
        <f>IF(N147="nulová",J147,0)</f>
        <v>0</v>
      </c>
      <c r="BJ147" s="14" t="s">
        <v>119</v>
      </c>
      <c r="BK147" s="225">
        <f>ROUND(I147*H147,2)</f>
        <v>0</v>
      </c>
      <c r="BL147" s="14" t="s">
        <v>118</v>
      </c>
      <c r="BM147" s="224" t="s">
        <v>209</v>
      </c>
    </row>
    <row r="148" s="2" customFormat="1" ht="24.15" customHeight="1">
      <c r="A148" s="35"/>
      <c r="B148" s="36"/>
      <c r="C148" s="212" t="s">
        <v>210</v>
      </c>
      <c r="D148" s="212" t="s">
        <v>114</v>
      </c>
      <c r="E148" s="213" t="s">
        <v>211</v>
      </c>
      <c r="F148" s="214" t="s">
        <v>212</v>
      </c>
      <c r="G148" s="215" t="s">
        <v>132</v>
      </c>
      <c r="H148" s="216">
        <v>1326.01</v>
      </c>
      <c r="I148" s="217"/>
      <c r="J148" s="218">
        <f>ROUND(I148*H148,2)</f>
        <v>0</v>
      </c>
      <c r="K148" s="219"/>
      <c r="L148" s="41"/>
      <c r="M148" s="220" t="s">
        <v>1</v>
      </c>
      <c r="N148" s="221" t="s">
        <v>41</v>
      </c>
      <c r="O148" s="88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4" t="s">
        <v>118</v>
      </c>
      <c r="AT148" s="224" t="s">
        <v>114</v>
      </c>
      <c r="AU148" s="224" t="s">
        <v>119</v>
      </c>
      <c r="AY148" s="14" t="s">
        <v>112</v>
      </c>
      <c r="BE148" s="225">
        <f>IF(N148="základná",J148,0)</f>
        <v>0</v>
      </c>
      <c r="BF148" s="225">
        <f>IF(N148="znížená",J148,0)</f>
        <v>0</v>
      </c>
      <c r="BG148" s="225">
        <f>IF(N148="zákl. prenesená",J148,0)</f>
        <v>0</v>
      </c>
      <c r="BH148" s="225">
        <f>IF(N148="zníž. prenesená",J148,0)</f>
        <v>0</v>
      </c>
      <c r="BI148" s="225">
        <f>IF(N148="nulová",J148,0)</f>
        <v>0</v>
      </c>
      <c r="BJ148" s="14" t="s">
        <v>119</v>
      </c>
      <c r="BK148" s="225">
        <f>ROUND(I148*H148,2)</f>
        <v>0</v>
      </c>
      <c r="BL148" s="14" t="s">
        <v>118</v>
      </c>
      <c r="BM148" s="224" t="s">
        <v>213</v>
      </c>
    </row>
    <row r="149" s="2" customFormat="1" ht="24.15" customHeight="1">
      <c r="A149" s="35"/>
      <c r="B149" s="36"/>
      <c r="C149" s="212" t="s">
        <v>214</v>
      </c>
      <c r="D149" s="212" t="s">
        <v>114</v>
      </c>
      <c r="E149" s="213" t="s">
        <v>215</v>
      </c>
      <c r="F149" s="214" t="s">
        <v>216</v>
      </c>
      <c r="G149" s="215" t="s">
        <v>132</v>
      </c>
      <c r="H149" s="216">
        <v>8919.9480000000003</v>
      </c>
      <c r="I149" s="217"/>
      <c r="J149" s="218">
        <f>ROUND(I149*H149,2)</f>
        <v>0</v>
      </c>
      <c r="K149" s="219"/>
      <c r="L149" s="41"/>
      <c r="M149" s="220" t="s">
        <v>1</v>
      </c>
      <c r="N149" s="221" t="s">
        <v>41</v>
      </c>
      <c r="O149" s="88"/>
      <c r="P149" s="222">
        <f>O149*H149</f>
        <v>0</v>
      </c>
      <c r="Q149" s="222">
        <v>0</v>
      </c>
      <c r="R149" s="222">
        <f>Q149*H149</f>
        <v>0</v>
      </c>
      <c r="S149" s="222">
        <v>0</v>
      </c>
      <c r="T149" s="223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4" t="s">
        <v>118</v>
      </c>
      <c r="AT149" s="224" t="s">
        <v>114</v>
      </c>
      <c r="AU149" s="224" t="s">
        <v>119</v>
      </c>
      <c r="AY149" s="14" t="s">
        <v>112</v>
      </c>
      <c r="BE149" s="225">
        <f>IF(N149="základná",J149,0)</f>
        <v>0</v>
      </c>
      <c r="BF149" s="225">
        <f>IF(N149="znížená",J149,0)</f>
        <v>0</v>
      </c>
      <c r="BG149" s="225">
        <f>IF(N149="zákl. prenesená",J149,0)</f>
        <v>0</v>
      </c>
      <c r="BH149" s="225">
        <f>IF(N149="zníž. prenesená",J149,0)</f>
        <v>0</v>
      </c>
      <c r="BI149" s="225">
        <f>IF(N149="nulová",J149,0)</f>
        <v>0</v>
      </c>
      <c r="BJ149" s="14" t="s">
        <v>119</v>
      </c>
      <c r="BK149" s="225">
        <f>ROUND(I149*H149,2)</f>
        <v>0</v>
      </c>
      <c r="BL149" s="14" t="s">
        <v>118</v>
      </c>
      <c r="BM149" s="224" t="s">
        <v>217</v>
      </c>
    </row>
    <row r="150" s="2" customFormat="1" ht="24.15" customHeight="1">
      <c r="A150" s="35"/>
      <c r="B150" s="36"/>
      <c r="C150" s="212" t="s">
        <v>218</v>
      </c>
      <c r="D150" s="212" t="s">
        <v>114</v>
      </c>
      <c r="E150" s="213" t="s">
        <v>219</v>
      </c>
      <c r="F150" s="214" t="s">
        <v>220</v>
      </c>
      <c r="G150" s="215" t="s">
        <v>132</v>
      </c>
      <c r="H150" s="216">
        <v>241.06</v>
      </c>
      <c r="I150" s="217"/>
      <c r="J150" s="218">
        <f>ROUND(I150*H150,2)</f>
        <v>0</v>
      </c>
      <c r="K150" s="219"/>
      <c r="L150" s="41"/>
      <c r="M150" s="220" t="s">
        <v>1</v>
      </c>
      <c r="N150" s="221" t="s">
        <v>41</v>
      </c>
      <c r="O150" s="88"/>
      <c r="P150" s="222">
        <f>O150*H150</f>
        <v>0</v>
      </c>
      <c r="Q150" s="222">
        <v>0</v>
      </c>
      <c r="R150" s="222">
        <f>Q150*H150</f>
        <v>0</v>
      </c>
      <c r="S150" s="222">
        <v>0</v>
      </c>
      <c r="T150" s="22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4" t="s">
        <v>118</v>
      </c>
      <c r="AT150" s="224" t="s">
        <v>114</v>
      </c>
      <c r="AU150" s="224" t="s">
        <v>119</v>
      </c>
      <c r="AY150" s="14" t="s">
        <v>112</v>
      </c>
      <c r="BE150" s="225">
        <f>IF(N150="základná",J150,0)</f>
        <v>0</v>
      </c>
      <c r="BF150" s="225">
        <f>IF(N150="znížená",J150,0)</f>
        <v>0</v>
      </c>
      <c r="BG150" s="225">
        <f>IF(N150="zákl. prenesená",J150,0)</f>
        <v>0</v>
      </c>
      <c r="BH150" s="225">
        <f>IF(N150="zníž. prenesená",J150,0)</f>
        <v>0</v>
      </c>
      <c r="BI150" s="225">
        <f>IF(N150="nulová",J150,0)</f>
        <v>0</v>
      </c>
      <c r="BJ150" s="14" t="s">
        <v>119</v>
      </c>
      <c r="BK150" s="225">
        <f>ROUND(I150*H150,2)</f>
        <v>0</v>
      </c>
      <c r="BL150" s="14" t="s">
        <v>118</v>
      </c>
      <c r="BM150" s="224" t="s">
        <v>221</v>
      </c>
    </row>
    <row r="151" s="12" customFormat="1" ht="22.8" customHeight="1">
      <c r="A151" s="12"/>
      <c r="B151" s="196"/>
      <c r="C151" s="197"/>
      <c r="D151" s="198" t="s">
        <v>74</v>
      </c>
      <c r="E151" s="210" t="s">
        <v>222</v>
      </c>
      <c r="F151" s="210" t="s">
        <v>223</v>
      </c>
      <c r="G151" s="197"/>
      <c r="H151" s="197"/>
      <c r="I151" s="200"/>
      <c r="J151" s="211">
        <f>BK151</f>
        <v>0</v>
      </c>
      <c r="K151" s="197"/>
      <c r="L151" s="202"/>
      <c r="M151" s="203"/>
      <c r="N151" s="204"/>
      <c r="O151" s="204"/>
      <c r="P151" s="205">
        <f>P152</f>
        <v>0</v>
      </c>
      <c r="Q151" s="204"/>
      <c r="R151" s="205">
        <f>R152</f>
        <v>0</v>
      </c>
      <c r="S151" s="204"/>
      <c r="T151" s="206">
        <f>T152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7" t="s">
        <v>83</v>
      </c>
      <c r="AT151" s="208" t="s">
        <v>74</v>
      </c>
      <c r="AU151" s="208" t="s">
        <v>83</v>
      </c>
      <c r="AY151" s="207" t="s">
        <v>112</v>
      </c>
      <c r="BK151" s="209">
        <f>BK152</f>
        <v>0</v>
      </c>
    </row>
    <row r="152" s="2" customFormat="1" ht="24.15" customHeight="1">
      <c r="A152" s="35"/>
      <c r="B152" s="36"/>
      <c r="C152" s="212" t="s">
        <v>224</v>
      </c>
      <c r="D152" s="212" t="s">
        <v>114</v>
      </c>
      <c r="E152" s="213" t="s">
        <v>225</v>
      </c>
      <c r="F152" s="214" t="s">
        <v>226</v>
      </c>
      <c r="G152" s="215" t="s">
        <v>132</v>
      </c>
      <c r="H152" s="216">
        <v>1568.971</v>
      </c>
      <c r="I152" s="217"/>
      <c r="J152" s="218">
        <f>ROUND(I152*H152,2)</f>
        <v>0</v>
      </c>
      <c r="K152" s="219"/>
      <c r="L152" s="41"/>
      <c r="M152" s="237" t="s">
        <v>1</v>
      </c>
      <c r="N152" s="238" t="s">
        <v>41</v>
      </c>
      <c r="O152" s="239"/>
      <c r="P152" s="240">
        <f>O152*H152</f>
        <v>0</v>
      </c>
      <c r="Q152" s="240">
        <v>0</v>
      </c>
      <c r="R152" s="240">
        <f>Q152*H152</f>
        <v>0</v>
      </c>
      <c r="S152" s="240">
        <v>0</v>
      </c>
      <c r="T152" s="241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4" t="s">
        <v>118</v>
      </c>
      <c r="AT152" s="224" t="s">
        <v>114</v>
      </c>
      <c r="AU152" s="224" t="s">
        <v>119</v>
      </c>
      <c r="AY152" s="14" t="s">
        <v>112</v>
      </c>
      <c r="BE152" s="225">
        <f>IF(N152="základná",J152,0)</f>
        <v>0</v>
      </c>
      <c r="BF152" s="225">
        <f>IF(N152="znížená",J152,0)</f>
        <v>0</v>
      </c>
      <c r="BG152" s="225">
        <f>IF(N152="zákl. prenesená",J152,0)</f>
        <v>0</v>
      </c>
      <c r="BH152" s="225">
        <f>IF(N152="zníž. prenesená",J152,0)</f>
        <v>0</v>
      </c>
      <c r="BI152" s="225">
        <f>IF(N152="nulová",J152,0)</f>
        <v>0</v>
      </c>
      <c r="BJ152" s="14" t="s">
        <v>119</v>
      </c>
      <c r="BK152" s="225">
        <f>ROUND(I152*H152,2)</f>
        <v>0</v>
      </c>
      <c r="BL152" s="14" t="s">
        <v>118</v>
      </c>
      <c r="BM152" s="224" t="s">
        <v>227</v>
      </c>
    </row>
    <row r="153" s="2" customFormat="1" ht="6.96" customHeight="1">
      <c r="A153" s="35"/>
      <c r="B153" s="63"/>
      <c r="C153" s="64"/>
      <c r="D153" s="64"/>
      <c r="E153" s="64"/>
      <c r="F153" s="64"/>
      <c r="G153" s="64"/>
      <c r="H153" s="64"/>
      <c r="I153" s="64"/>
      <c r="J153" s="64"/>
      <c r="K153" s="64"/>
      <c r="L153" s="41"/>
      <c r="M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</sheetData>
  <sheetProtection sheet="1" autoFilter="0" formatColumns="0" formatRows="0" objects="1" scenarios="1" spinCount="100000" saltValue="Ius+pWhJwaXpH5EBR+NZNG5zgZyJCfjOs0AR9OWnUNVpuVBDp4c79DYzsE/d8d6KzBF/BvUqVEhMiOkSq1UD/g==" hashValue="b8AE1k8pSZlYOjsTKayRrqUdD4KZ7ytDdXfjiNsLB9rjchI1mFTXAsbXQwxRLFp0eL8aM4jg45W3d2SCTyN3AA==" algorithmName="SHA-512" password="CC35"/>
  <autoFilter ref="C120:K152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DESKTOP-2OLC6KV\Michal Macura</dc:creator>
  <cp:lastModifiedBy>DESKTOP-2OLC6KV\Michal Macura</cp:lastModifiedBy>
  <dcterms:created xsi:type="dcterms:W3CDTF">2021-05-25T19:40:19Z</dcterms:created>
  <dcterms:modified xsi:type="dcterms:W3CDTF">2021-05-25T19:40:26Z</dcterms:modified>
</cp:coreProperties>
</file>